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Liu\Research\Papers\InProgress\telecoupling\telecoupling_Royal_Society\Data\"/>
    </mc:Choice>
  </mc:AlternateContent>
  <xr:revisionPtr revIDLastSave="0" documentId="8_{06073C8F-1E74-4BFC-A9F6-89EE25CED36A}" xr6:coauthVersionLast="45" xr6:coauthVersionMax="45" xr10:uidLastSave="{00000000-0000-0000-0000-000000000000}"/>
  <bookViews>
    <workbookView xWindow="-108" yWindow="-108" windowWidth="23256" windowHeight="12576" xr2:uid="{00000000-000D-0000-FFFF-FFFF00000000}"/>
  </bookViews>
  <sheets>
    <sheet name="Fig1_Data" sheetId="3" r:id="rId1"/>
    <sheet name="Data" sheetId="1" r:id="rId2"/>
    <sheet name="Series - Metadata"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 i="3" l="1"/>
  <c r="I3" i="3"/>
  <c r="H3" i="3"/>
  <c r="G3" i="3"/>
  <c r="D4" i="3" l="1"/>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3" i="3"/>
  <c r="E4" i="3" l="1"/>
  <c r="F4" i="3"/>
  <c r="E5" i="3"/>
  <c r="F5" i="3"/>
  <c r="E6" i="3"/>
  <c r="F6" i="3"/>
  <c r="E7" i="3"/>
  <c r="F7" i="3"/>
  <c r="E8" i="3"/>
  <c r="F8" i="3"/>
  <c r="E9" i="3"/>
  <c r="F9" i="3"/>
  <c r="E10" i="3"/>
  <c r="F10" i="3"/>
  <c r="E11" i="3"/>
  <c r="F11" i="3"/>
  <c r="E12" i="3"/>
  <c r="F12" i="3"/>
  <c r="E13" i="3"/>
  <c r="F13" i="3"/>
  <c r="E14" i="3"/>
  <c r="F14" i="3"/>
  <c r="E15" i="3"/>
  <c r="F15" i="3"/>
  <c r="E16" i="3"/>
  <c r="F16" i="3"/>
  <c r="E17" i="3"/>
  <c r="F17" i="3"/>
  <c r="E18" i="3"/>
  <c r="F18" i="3"/>
  <c r="E19" i="3"/>
  <c r="F19" i="3"/>
  <c r="E20" i="3"/>
  <c r="F20" i="3"/>
  <c r="E21" i="3"/>
  <c r="F21" i="3"/>
  <c r="E22" i="3"/>
  <c r="F22" i="3"/>
  <c r="E23" i="3"/>
  <c r="F23" i="3"/>
  <c r="E24" i="3"/>
  <c r="F24" i="3"/>
  <c r="E25" i="3"/>
  <c r="F25" i="3"/>
  <c r="E26" i="3"/>
  <c r="F26" i="3"/>
  <c r="E27" i="3"/>
  <c r="F27" i="3"/>
  <c r="E28" i="3"/>
  <c r="F28" i="3"/>
  <c r="E29" i="3"/>
  <c r="F29" i="3"/>
  <c r="E30" i="3"/>
  <c r="F30" i="3"/>
  <c r="E31" i="3"/>
  <c r="F31" i="3"/>
  <c r="E32" i="3"/>
  <c r="F32" i="3"/>
  <c r="E33" i="3"/>
  <c r="F33" i="3"/>
  <c r="E34" i="3"/>
  <c r="F34" i="3"/>
  <c r="E35" i="3"/>
  <c r="F35" i="3"/>
  <c r="E36" i="3"/>
  <c r="F36" i="3"/>
  <c r="E37" i="3"/>
  <c r="F37" i="3"/>
  <c r="E38" i="3"/>
  <c r="F38" i="3"/>
  <c r="E39" i="3"/>
  <c r="F39" i="3"/>
  <c r="E40" i="3"/>
  <c r="F40" i="3"/>
  <c r="E41" i="3"/>
  <c r="F41" i="3"/>
  <c r="E42" i="3"/>
  <c r="F42" i="3"/>
  <c r="E43" i="3"/>
  <c r="F43" i="3"/>
  <c r="E44" i="3"/>
  <c r="F44" i="3"/>
  <c r="E45" i="3"/>
  <c r="F45" i="3"/>
  <c r="E46" i="3"/>
  <c r="F46" i="3"/>
  <c r="E47" i="3"/>
  <c r="F47" i="3"/>
  <c r="E48" i="3"/>
  <c r="F48" i="3"/>
  <c r="E49" i="3"/>
  <c r="F49" i="3"/>
  <c r="E50" i="3"/>
  <c r="F50" i="3"/>
  <c r="E51" i="3"/>
  <c r="F51" i="3"/>
  <c r="F3" i="3"/>
  <c r="E3" i="3"/>
</calcChain>
</file>

<file path=xl/sharedStrings.xml><?xml version="1.0" encoding="utf-8"?>
<sst xmlns="http://schemas.openxmlformats.org/spreadsheetml/2006/main" count="134" uniqueCount="104">
  <si>
    <t>Development relevance</t>
  </si>
  <si>
    <t>Total population is based on the de facto definition of population, which counts all residents regardless of legal status or citizenship. The values shown are midyear estimates.</t>
  </si>
  <si>
    <t>1984 [YR1984]</t>
  </si>
  <si>
    <t>2013 [YR2013]</t>
  </si>
  <si>
    <t>1975 [YR1975]</t>
  </si>
  <si>
    <t>Aggregation method</t>
  </si>
  <si>
    <t>2004 [YR2004]</t>
  </si>
  <si>
    <t>1960 [YR1960]</t>
  </si>
  <si>
    <t>https://datacatalog.worldbank.org/public-licenses#cc-by</t>
  </si>
  <si>
    <t>1992 [YR1992]</t>
  </si>
  <si>
    <t>World Bank national accounts data, and OECD National Accounts data files.</t>
  </si>
  <si>
    <t>WLD</t>
  </si>
  <si>
    <t>Final consumption expenditure (current US$)</t>
  </si>
  <si>
    <t>1983 [YR1983]</t>
  </si>
  <si>
    <t>2012 [YR2012]</t>
  </si>
  <si>
    <t>Country Code</t>
  </si>
  <si>
    <t>1974 [YR1974]</t>
  </si>
  <si>
    <t>2018 [YR2018]</t>
  </si>
  <si>
    <t>Data from database: World Development Indicators</t>
  </si>
  <si>
    <t>Code</t>
  </si>
  <si>
    <t>Economic Policy &amp; Debt: National accounts: US$ at current prices: Expenditure on GDP</t>
  </si>
  <si>
    <t>2003 [YR2003]</t>
  </si>
  <si>
    <t>NE.CON.TOTL.CD</t>
  </si>
  <si>
    <t>1965 [YR1965]</t>
  </si>
  <si>
    <t>1997 [YR1997]</t>
  </si>
  <si>
    <t>1982 [YR1982]</t>
  </si>
  <si>
    <t>Relevance to gender indicator: disaggregating the population composition by gender will help a country in projecting its demand for social services on a gender basis.</t>
  </si>
  <si>
    <t>..</t>
  </si>
  <si>
    <t>Annual</t>
  </si>
  <si>
    <t>1988 [YR1988]</t>
  </si>
  <si>
    <t>Health: Population: Structure</t>
  </si>
  <si>
    <t>1973 [YR1973]</t>
  </si>
  <si>
    <t>2017 [YR2017]</t>
  </si>
  <si>
    <t>Country Name</t>
  </si>
  <si>
    <t>1964 [YR1964]</t>
  </si>
  <si>
    <t>2008 [YR2008]</t>
  </si>
  <si>
    <t>1996 [YR1996]</t>
  </si>
  <si>
    <t>Final consumption expenditure (formerly total consumption) is the sum of household final consumption expenditure (private consumption) and general government final consumption expenditure (general government consumption). Data are in current U.S. dollars.</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</si>
  <si>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</si>
  <si>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1987 [YR1987]</t>
  </si>
  <si>
    <t>2016 [YR2016]</t>
  </si>
  <si>
    <t>Last Updated: 09/16/2020</t>
  </si>
  <si>
    <t>Population estimates are usually based on national population censuses. Estimates for the years before and after the census are interpolations or extrapolations based on demographic models.
Errors and undercounting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growth.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Population projections, starting from a base year are projected forward using assumptions of mortality, fertility, and migration by age and sex through 2050, based on the UN Population Division's World Population Prospects database medium variant.</t>
  </si>
  <si>
    <t>1978 [YR1978]</t>
  </si>
  <si>
    <t>1963 [YR1963]</t>
  </si>
  <si>
    <t>SP.POP.TOTL</t>
  </si>
  <si>
    <t>2007 [YR2007]</t>
  </si>
  <si>
    <t>1995 [YR1995]</t>
  </si>
  <si>
    <t>Limitations and exceptions</t>
  </si>
  <si>
    <t>1969 [YR1969]</t>
  </si>
  <si>
    <t>License Type</t>
  </si>
  <si>
    <t>1986 [YR1986]</t>
  </si>
  <si>
    <t>World</t>
  </si>
  <si>
    <t>1977 [YR1977]</t>
  </si>
  <si>
    <t>2006 [YR2006]</t>
  </si>
  <si>
    <t>Population, total</t>
  </si>
  <si>
    <t>CC BY-4.0</t>
  </si>
  <si>
    <t>1968 [YR1968]</t>
  </si>
  <si>
    <t>Topic</t>
  </si>
  <si>
    <t>1985 [YR1985]</t>
  </si>
  <si>
    <t>Sum</t>
  </si>
  <si>
    <t>General comments</t>
  </si>
  <si>
    <t>1991 [YR1991]</t>
  </si>
  <si>
    <t>1976 [YR1976]</t>
  </si>
  <si>
    <t>2020 [YR2020]</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</si>
  <si>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In the UN estimates the five-year age group is the cohort unit and five-year period data are used; therefore interpolations to obtain annual data or single age structure may not reflect actual events or age composition.
Because future trends cannot be known with certainty, population projections have a wide range of uncertainty.</t>
  </si>
  <si>
    <t>Long definition</t>
  </si>
  <si>
    <t>1967 [YR1967]</t>
  </si>
  <si>
    <t>Periodicity</t>
  </si>
  <si>
    <t>2011 [YR2011]</t>
  </si>
  <si>
    <t>1999 [YR1999]</t>
  </si>
  <si>
    <t>2002 [YR2002]</t>
  </si>
  <si>
    <t>(1)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</si>
  <si>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1990 [YR1990]</t>
  </si>
  <si>
    <t>2019 [YR2019]</t>
  </si>
  <si>
    <t>1981 [YR1981]</t>
  </si>
  <si>
    <t>1966 [YR1966]</t>
  </si>
  <si>
    <t>Series Code</t>
  </si>
  <si>
    <t>2010 [YR2010]</t>
  </si>
  <si>
    <t>1998 [YR1998]</t>
  </si>
  <si>
    <t>1972 [YR1972]</t>
  </si>
  <si>
    <t>2001 [YR2001]</t>
  </si>
  <si>
    <t>1989 [YR1989]</t>
  </si>
  <si>
    <t>1980 [YR1980]</t>
  </si>
  <si>
    <t>2009 [YR2009]</t>
  </si>
  <si>
    <t>Statistical concept and methodology</t>
  </si>
  <si>
    <t>2015 [YR2015]</t>
  </si>
  <si>
    <t>1971 [YR1971]</t>
  </si>
  <si>
    <t>License URL</t>
  </si>
  <si>
    <t>2000 [YR2000]</t>
  </si>
  <si>
    <t>Source</t>
  </si>
  <si>
    <t>Series Name</t>
  </si>
  <si>
    <t>1962 [YR1962]</t>
  </si>
  <si>
    <t>1994 [YR1994]</t>
  </si>
  <si>
    <t>1979 [YR1979]</t>
  </si>
  <si>
    <t>Indicator Name</t>
  </si>
  <si>
    <t>1970 [YR1970]</t>
  </si>
  <si>
    <t>2014 [YR2014]</t>
  </si>
  <si>
    <t>2005 [YR2005]</t>
  </si>
  <si>
    <t>1961 [YR1961]</t>
  </si>
  <si>
    <t>1993 [YR1993]</t>
  </si>
  <si>
    <t>Population (Billion)</t>
  </si>
  <si>
    <t>Global Final Consumption Expenditure (Trillion US$)</t>
  </si>
  <si>
    <t>Final consumption expenditure (US$) per capita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</si>
</sst>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0" fontId="0" fillId="0" borderId="0" xfId="0" applyAlignment="1"/>
    <xf numFmtId="0" fontId="1" fillId="0" borderId="0" xfId="0" applyFont="1"/>
    <xf numFmtId="2"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616521346412829E-2"/>
          <c:y val="5.2527916312689174E-2"/>
          <c:w val="0.90392065345580497"/>
          <c:h val="0.75019928898433053"/>
        </c:manualLayout>
      </c:layout>
      <c:lineChart>
        <c:grouping val="standard"/>
        <c:varyColors val="0"/>
        <c:ser>
          <c:idx val="0"/>
          <c:order val="0"/>
          <c:tx>
            <c:strRef>
              <c:f>Fig1_Data!$D$2</c:f>
              <c:strCache>
                <c:ptCount val="1"/>
                <c:pt idx="0">
                  <c:v>Final consumption expenditure (US$) per capita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Fig1_Data!$D$3:$D$51</c:f>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smooth val="0"/>
          <c:extLst>
            <c:ext xmlns:c16="http://schemas.microsoft.com/office/drawing/2014/chart" uri="{C3380CC4-5D6E-409C-BE32-E72D297353CC}">
              <c16:uniqueId val="{00000000-4BA2-4BAB-ADEA-1CD22C83CA8B}"/>
            </c:ext>
          </c:extLst>
        </c:ser>
        <c:ser>
          <c:idx val="1"/>
          <c:order val="1"/>
          <c:tx>
            <c:strRef>
              <c:f>Fig1_Data!$E$2</c:f>
              <c:strCache>
                <c:ptCount val="1"/>
                <c:pt idx="0">
                  <c:v>Population (Billion)</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Fig1_Data!$E$3:$E$51</c:f>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numRef>
          </c:val>
          <c:smooth val="0"/>
          <c:extLst>
            <c:ext xmlns:c16="http://schemas.microsoft.com/office/drawing/2014/chart" uri="{C3380CC4-5D6E-409C-BE32-E72D297353CC}">
              <c16:uniqueId val="{00000001-4BA2-4BAB-ADEA-1CD22C83CA8B}"/>
            </c:ext>
          </c:extLst>
        </c:ser>
        <c:ser>
          <c:idx val="2"/>
          <c:order val="2"/>
          <c:tx>
            <c:strRef>
              <c:f>Fig1_Data!$F$2</c:f>
              <c:strCache>
                <c:ptCount val="1"/>
                <c:pt idx="0">
                  <c:v>Global Final Consumption Expenditure (Trillion US$)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Fig1_Data!$F$3:$F$51</c:f>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smooth val="0"/>
          <c:extLst>
            <c:ext xmlns:c16="http://schemas.microsoft.com/office/drawing/2014/chart" uri="{C3380CC4-5D6E-409C-BE32-E72D297353CC}">
              <c16:uniqueId val="{00000002-4BA2-4BAB-ADEA-1CD22C83CA8B}"/>
            </c:ext>
          </c:extLst>
        </c:ser>
        <c:dLbls>
          <c:showLegendKey val="0"/>
          <c:showVal val="0"/>
          <c:showCatName val="0"/>
          <c:showSerName val="0"/>
          <c:showPercent val="0"/>
          <c:showBubbleSize val="0"/>
        </c:dLbls>
        <c:marker val="1"/>
        <c:smooth val="0"/>
        <c:axId val="1110836672"/>
        <c:axId val="1110832864"/>
      </c:lineChart>
      <c:catAx>
        <c:axId val="1110836672"/>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2864"/>
        <c:crosses val="autoZero"/>
        <c:auto val="1"/>
        <c:lblAlgn val="ctr"/>
        <c:lblOffset val="100"/>
        <c:noMultiLvlLbl val="0"/>
      </c:catAx>
      <c:valAx>
        <c:axId val="1110832864"/>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9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6672"/>
        <c:crosses val="autoZero"/>
        <c:crossBetween val="between"/>
      </c:valAx>
      <c:spPr>
        <a:noFill/>
        <a:ln>
          <a:noFill/>
        </a:ln>
        <a:effectLst/>
      </c:spPr>
    </c:plotArea>
    <c:legend>
      <c:legendPos val="b"/>
      <c:layout>
        <c:manualLayout>
          <c:xMode val="edge"/>
          <c:yMode val="edge"/>
          <c:x val="0.13217167097221388"/>
          <c:y val="6.4126797150974024E-2"/>
          <c:w val="0.54013521438830359"/>
          <c:h val="0.2740214573091423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98959911947083"/>
          <c:y val="5.2527916312689174E-2"/>
          <c:w val="0.8415475291200617"/>
          <c:h val="0.78786843655950545"/>
        </c:manualLayout>
      </c:layout>
      <c:lineChart>
        <c:grouping val="standard"/>
        <c:varyColors val="0"/>
        <c:ser>
          <c:idx val="0"/>
          <c:order val="0"/>
          <c:tx>
            <c:strRef>
              <c:f>Fig1_Data!$D$2</c:f>
              <c:strCache>
                <c:ptCount val="1"/>
                <c:pt idx="0">
                  <c:v>Final consumption expenditure (US$) per capita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Fig1_Data!$D$3:$D$51</c:f>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smooth val="0"/>
          <c:extLst>
            <c:ext xmlns:c16="http://schemas.microsoft.com/office/drawing/2014/chart" uri="{C3380CC4-5D6E-409C-BE32-E72D297353CC}">
              <c16:uniqueId val="{00000000-52A9-480C-A6FC-AB7A7BD824F4}"/>
            </c:ext>
          </c:extLst>
        </c:ser>
        <c:dLbls>
          <c:showLegendKey val="0"/>
          <c:showVal val="0"/>
          <c:showCatName val="0"/>
          <c:showSerName val="0"/>
          <c:showPercent val="0"/>
          <c:showBubbleSize val="0"/>
        </c:dLbls>
        <c:marker val="1"/>
        <c:smooth val="0"/>
        <c:axId val="1110827424"/>
        <c:axId val="1110837760"/>
        <c:extLst>
          <c:ext xmlns:c15="http://schemas.microsoft.com/office/drawing/2012/chart" uri="{02D57815-91ED-43cb-92C2-25804820EDAC}">
            <c15:filteredLineSeries>
              <c15:ser>
                <c:idx val="1"/>
                <c:order val="1"/>
                <c:tx>
                  <c:strRef>
                    <c:extLst>
                      <c:ext uri="{02D57815-91ED-43cb-92C2-25804820EDAC}">
                        <c15:formulaRef>
                          <c15:sqref>Fig1_Data!$E$2</c15:sqref>
                        </c15:formulaRef>
                      </c:ext>
                    </c:extLst>
                    <c:strCache>
                      <c:ptCount val="1"/>
                      <c:pt idx="0">
                        <c:v>Population (Billion)</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Fig1_Data!$E$3:$E$51</c15:sqref>
                        </c15:formulaRef>
                      </c:ext>
                    </c:extLst>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numRef>
                </c:val>
                <c:smooth val="0"/>
                <c:extLst>
                  <c:ext xmlns:c16="http://schemas.microsoft.com/office/drawing/2014/chart" uri="{C3380CC4-5D6E-409C-BE32-E72D297353CC}">
                    <c16:uniqueId val="{00000001-52A9-480C-A6FC-AB7A7BD824F4}"/>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Fig1_Data!$F$2</c15:sqref>
                        </c15:formulaRef>
                      </c:ext>
                    </c:extLst>
                    <c:strCache>
                      <c:ptCount val="1"/>
                      <c:pt idx="0">
                        <c:v>Global Final Consumption Expenditure (Trillion US$)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Fig1_Data!$F$3:$F$51</c15:sqref>
                        </c15:formulaRef>
                      </c:ext>
                    </c:extLst>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smooth val="0"/>
                <c:extLst xmlns:c15="http://schemas.microsoft.com/office/drawing/2012/chart">
                  <c:ext xmlns:c16="http://schemas.microsoft.com/office/drawing/2014/chart" uri="{C3380CC4-5D6E-409C-BE32-E72D297353CC}">
                    <c16:uniqueId val="{00000002-52A9-480C-A6FC-AB7A7BD824F4}"/>
                  </c:ext>
                </c:extLst>
              </c15:ser>
            </c15:filteredLineSeries>
          </c:ext>
        </c:extLst>
      </c:lineChart>
      <c:catAx>
        <c:axId val="1110827424"/>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7760"/>
        <c:crosses val="autoZero"/>
        <c:auto val="1"/>
        <c:lblAlgn val="ctr"/>
        <c:lblOffset val="100"/>
        <c:noMultiLvlLbl val="0"/>
      </c:catAx>
      <c:valAx>
        <c:axId val="1110837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Final consumption expenditure (US$) per capita</a:t>
                </a:r>
              </a:p>
            </c:rich>
          </c:tx>
          <c:layout>
            <c:manualLayout>
              <c:xMode val="edge"/>
              <c:yMode val="edge"/>
              <c:x val="1.0800722527340047E-2"/>
              <c:y val="5.7370659142051493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27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55066970220301"/>
          <c:y val="8.5787197886295255E-2"/>
          <c:w val="0.85717121006548913"/>
          <c:h val="0.79034979725811727"/>
        </c:manualLayout>
      </c:layout>
      <c:lineChart>
        <c:grouping val="standard"/>
        <c:varyColors val="0"/>
        <c:ser>
          <c:idx val="2"/>
          <c:order val="2"/>
          <c:tx>
            <c:strRef>
              <c:f>Fig1_Data!$F$2</c:f>
              <c:strCache>
                <c:ptCount val="1"/>
                <c:pt idx="0">
                  <c:v>Global Final Consumption Expenditure (Trillion US$)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Fig1_Data!$F$3:$F$51</c:f>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smooth val="0"/>
          <c:extLst>
            <c:ext xmlns:c16="http://schemas.microsoft.com/office/drawing/2014/chart" uri="{C3380CC4-5D6E-409C-BE32-E72D297353CC}">
              <c16:uniqueId val="{00000000-9DBE-4A57-8B5F-1BEC5C6463F3}"/>
            </c:ext>
          </c:extLst>
        </c:ser>
        <c:dLbls>
          <c:showLegendKey val="0"/>
          <c:showVal val="0"/>
          <c:showCatName val="0"/>
          <c:showSerName val="0"/>
          <c:showPercent val="0"/>
          <c:showBubbleSize val="0"/>
        </c:dLbls>
        <c:marker val="1"/>
        <c:smooth val="0"/>
        <c:axId val="1110833408"/>
        <c:axId val="1110829056"/>
        <c:extLst>
          <c:ext xmlns:c15="http://schemas.microsoft.com/office/drawing/2012/chart" uri="{02D57815-91ED-43cb-92C2-25804820EDAC}">
            <c15:filteredLineSeries>
              <c15:ser>
                <c:idx val="0"/>
                <c:order val="0"/>
                <c:tx>
                  <c:strRef>
                    <c:extLst>
                      <c:ext uri="{02D57815-91ED-43cb-92C2-25804820EDAC}">
                        <c15:formulaRef>
                          <c15:sqref>Fig1_Data!$D$2</c15:sqref>
                        </c15:formulaRef>
                      </c:ext>
                    </c:extLst>
                    <c:strCache>
                      <c:ptCount val="1"/>
                      <c:pt idx="0">
                        <c:v>Final consumption expenditure (US$) per capita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Fig1_Data!$D$3:$D$51</c15:sqref>
                        </c15:formulaRef>
                      </c:ext>
                    </c:extLst>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smooth val="0"/>
                <c:extLst>
                  <c:ext xmlns:c16="http://schemas.microsoft.com/office/drawing/2014/chart" uri="{C3380CC4-5D6E-409C-BE32-E72D297353CC}">
                    <c16:uniqueId val="{00000001-9DBE-4A57-8B5F-1BEC5C6463F3}"/>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Fig1_Data!$E$2</c15:sqref>
                        </c15:formulaRef>
                      </c:ext>
                    </c:extLst>
                    <c:strCache>
                      <c:ptCount val="1"/>
                      <c:pt idx="0">
                        <c:v>Population (Billion)</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Fig1_Data!$E$3:$E$51</c15:sqref>
                        </c15:formulaRef>
                      </c:ext>
                    </c:extLst>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numRef>
                </c:val>
                <c:smooth val="0"/>
                <c:extLst xmlns:c15="http://schemas.microsoft.com/office/drawing/2012/chart">
                  <c:ext xmlns:c16="http://schemas.microsoft.com/office/drawing/2014/chart" uri="{C3380CC4-5D6E-409C-BE32-E72D297353CC}">
                    <c16:uniqueId val="{00000002-9DBE-4A57-8B5F-1BEC5C6463F3}"/>
                  </c:ext>
                </c:extLst>
              </c15:ser>
            </c15:filteredLineSeries>
          </c:ext>
        </c:extLst>
      </c:lineChart>
      <c:catAx>
        <c:axId val="1110833408"/>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29056"/>
        <c:crosses val="autoZero"/>
        <c:auto val="1"/>
        <c:lblAlgn val="ctr"/>
        <c:lblOffset val="100"/>
        <c:noMultiLvlLbl val="0"/>
      </c:catAx>
      <c:valAx>
        <c:axId val="1110829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Global Final Consumption Expenditure (Trillion US$)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3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37087391712124"/>
          <c:y val="5.2527916312689174E-2"/>
          <c:w val="0.8611662871148299"/>
          <c:h val="0.75300146305241256"/>
        </c:manualLayout>
      </c:layout>
      <c:lineChart>
        <c:grouping val="standard"/>
        <c:varyColors val="0"/>
        <c:ser>
          <c:idx val="1"/>
          <c:order val="1"/>
          <c:tx>
            <c:strRef>
              <c:f>Fig1_Data!$E$2</c:f>
              <c:strCache>
                <c:ptCount val="1"/>
                <c:pt idx="0">
                  <c:v>Population (Billion)</c:v>
                </c:pt>
              </c:strCache>
              <c:extLst xmlns:c15="http://schemas.microsoft.com/office/drawing/2012/chart"/>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extLst xmlns:c15="http://schemas.microsoft.com/office/drawing/2012/chart"/>
            </c:strRef>
          </c:cat>
          <c:val>
            <c:numRef>
              <c:f>Fig1_Data!$E$3:$E$51</c:f>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extLst xmlns:c15="http://schemas.microsoft.com/office/drawing/2012/chart"/>
            </c:numRef>
          </c:val>
          <c:smooth val="0"/>
          <c:extLst>
            <c:ext xmlns:c16="http://schemas.microsoft.com/office/drawing/2014/chart" uri="{C3380CC4-5D6E-409C-BE32-E72D297353CC}">
              <c16:uniqueId val="{00000000-E0D7-4C6C-AB3A-937B5A27D202}"/>
            </c:ext>
          </c:extLst>
        </c:ser>
        <c:dLbls>
          <c:showLegendKey val="0"/>
          <c:showVal val="0"/>
          <c:showCatName val="0"/>
          <c:showSerName val="0"/>
          <c:showPercent val="0"/>
          <c:showBubbleSize val="0"/>
        </c:dLbls>
        <c:marker val="1"/>
        <c:smooth val="0"/>
        <c:axId val="1110837216"/>
        <c:axId val="1110838304"/>
        <c:extLst>
          <c:ext xmlns:c15="http://schemas.microsoft.com/office/drawing/2012/chart" uri="{02D57815-91ED-43cb-92C2-25804820EDAC}">
            <c15:filteredLineSeries>
              <c15:ser>
                <c:idx val="0"/>
                <c:order val="0"/>
                <c:tx>
                  <c:strRef>
                    <c:extLst>
                      <c:ext uri="{02D57815-91ED-43cb-92C2-25804820EDAC}">
                        <c15:formulaRef>
                          <c15:sqref>Fig1_Data!$D$2</c15:sqref>
                        </c15:formulaRef>
                      </c:ext>
                    </c:extLst>
                    <c:strCache>
                      <c:ptCount val="1"/>
                      <c:pt idx="0">
                        <c:v>Final consumption expenditure (US$) per capita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Fig1_Data!$D$3:$D$51</c15:sqref>
                        </c15:formulaRef>
                      </c:ext>
                    </c:extLst>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smooth val="0"/>
                <c:extLst>
                  <c:ext xmlns:c16="http://schemas.microsoft.com/office/drawing/2014/chart" uri="{C3380CC4-5D6E-409C-BE32-E72D297353CC}">
                    <c16:uniqueId val="{00000001-E0D7-4C6C-AB3A-937B5A27D202}"/>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Fig1_Data!$F$2</c15:sqref>
                        </c15:formulaRef>
                      </c:ext>
                    </c:extLst>
                    <c:strCache>
                      <c:ptCount val="1"/>
                      <c:pt idx="0">
                        <c:v>Global Final Consumption Expenditure (Trillion US$)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Fig1_Data!$F$3:$F$51</c15:sqref>
                        </c15:formulaRef>
                      </c:ext>
                    </c:extLst>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smooth val="0"/>
                <c:extLst xmlns:c15="http://schemas.microsoft.com/office/drawing/2012/chart">
                  <c:ext xmlns:c16="http://schemas.microsoft.com/office/drawing/2014/chart" uri="{C3380CC4-5D6E-409C-BE32-E72D297353CC}">
                    <c16:uniqueId val="{00000002-E0D7-4C6C-AB3A-937B5A27D202}"/>
                  </c:ext>
                </c:extLst>
              </c15:ser>
            </c15:filteredLineSeries>
          </c:ext>
        </c:extLst>
      </c:lineChart>
      <c:catAx>
        <c:axId val="1110837216"/>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8304"/>
        <c:crosses val="autoZero"/>
        <c:auto val="1"/>
        <c:lblAlgn val="ctr"/>
        <c:lblOffset val="100"/>
        <c:noMultiLvlLbl val="0"/>
      </c:catAx>
      <c:valAx>
        <c:axId val="1110838304"/>
        <c:scaling>
          <c:orientation val="minMax"/>
          <c:min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Population (Billion)</a:t>
                </a:r>
              </a:p>
            </c:rich>
          </c:tx>
          <c:layout>
            <c:manualLayout>
              <c:xMode val="edge"/>
              <c:yMode val="edge"/>
              <c:x val="1.0769845627599013E-2"/>
              <c:y val="0.266787533911202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10837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98959911947083"/>
          <c:y val="5.2527916312689174E-2"/>
          <c:w val="0.8415475291200617"/>
          <c:h val="0.78786843655950545"/>
        </c:manualLayout>
      </c:layout>
      <c:areaChart>
        <c:grouping val="standard"/>
        <c:varyColors val="0"/>
        <c:ser>
          <c:idx val="0"/>
          <c:order val="0"/>
          <c:tx>
            <c:strRef>
              <c:f>Fig1_Data!$D$2</c:f>
              <c:strCache>
                <c:ptCount val="1"/>
                <c:pt idx="0">
                  <c:v>Final consumption expenditure (US$) per capita</c:v>
                </c:pt>
              </c:strCache>
            </c:strRef>
          </c:tx>
          <c:spPr>
            <a:solidFill>
              <a:schemeClr val="accent1"/>
            </a:solidFill>
            <a:ln>
              <a:noFill/>
            </a:ln>
            <a:effectLst/>
          </c:spP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Fig1_Data!$D$3:$D$51</c:f>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extLst>
            <c:ext xmlns:c16="http://schemas.microsoft.com/office/drawing/2014/chart" uri="{C3380CC4-5D6E-409C-BE32-E72D297353CC}">
              <c16:uniqueId val="{00000000-25AF-483D-8A6A-B1AFEF6F7DEF}"/>
            </c:ext>
          </c:extLst>
        </c:ser>
        <c:dLbls>
          <c:showLegendKey val="0"/>
          <c:showVal val="0"/>
          <c:showCatName val="0"/>
          <c:showSerName val="0"/>
          <c:showPercent val="0"/>
          <c:showBubbleSize val="0"/>
        </c:dLbls>
        <c:axId val="965824672"/>
        <c:axId val="965831200"/>
        <c:extLst>
          <c:ext xmlns:c15="http://schemas.microsoft.com/office/drawing/2012/chart" uri="{02D57815-91ED-43cb-92C2-25804820EDAC}">
            <c15:filteredAreaSeries>
              <c15:ser>
                <c:idx val="1"/>
                <c:order val="1"/>
                <c:tx>
                  <c:strRef>
                    <c:extLst>
                      <c:ext uri="{02D57815-91ED-43cb-92C2-25804820EDAC}">
                        <c15:formulaRef>
                          <c15:sqref>Fig1_Data!$E$2</c15:sqref>
                        </c15:formulaRef>
                      </c:ext>
                    </c:extLst>
                    <c:strCache>
                      <c:ptCount val="1"/>
                      <c:pt idx="0">
                        <c:v>Population (Billion)</c:v>
                      </c:pt>
                    </c:strCache>
                  </c:strRef>
                </c:tx>
                <c:spPr>
                  <a:solidFill>
                    <a:schemeClr val="accent2"/>
                  </a:solidFill>
                  <a:ln>
                    <a:noFill/>
                  </a:ln>
                  <a:effectLst/>
                </c:spP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Fig1_Data!$E$3:$E$51</c15:sqref>
                        </c15:formulaRef>
                      </c:ext>
                    </c:extLst>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numRef>
                </c:val>
                <c:extLst>
                  <c:ext xmlns:c16="http://schemas.microsoft.com/office/drawing/2014/chart" uri="{C3380CC4-5D6E-409C-BE32-E72D297353CC}">
                    <c16:uniqueId val="{00000001-25AF-483D-8A6A-B1AFEF6F7DEF}"/>
                  </c:ext>
                </c:extLst>
              </c15:ser>
            </c15:filteredAreaSeries>
            <c15:filteredAreaSeries>
              <c15:ser>
                <c:idx val="2"/>
                <c:order val="2"/>
                <c:tx>
                  <c:strRef>
                    <c:extLst xmlns:c15="http://schemas.microsoft.com/office/drawing/2012/chart">
                      <c:ext xmlns:c15="http://schemas.microsoft.com/office/drawing/2012/chart" uri="{02D57815-91ED-43cb-92C2-25804820EDAC}">
                        <c15:formulaRef>
                          <c15:sqref>Fig1_Data!$F$2</c15:sqref>
                        </c15:formulaRef>
                      </c:ext>
                    </c:extLst>
                    <c:strCache>
                      <c:ptCount val="1"/>
                      <c:pt idx="0">
                        <c:v>Global Final Consumption Expenditure (Trillion US$)</c:v>
                      </c:pt>
                    </c:strCache>
                  </c:strRef>
                </c:tx>
                <c:spPr>
                  <a:solidFill>
                    <a:schemeClr val="accent3"/>
                  </a:solidFill>
                  <a:ln>
                    <a:noFill/>
                  </a:ln>
                  <a:effectLst/>
                </c:spP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Fig1_Data!$F$3:$F$51</c15:sqref>
                        </c15:formulaRef>
                      </c:ext>
                    </c:extLst>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extLst xmlns:c15="http://schemas.microsoft.com/office/drawing/2012/chart">
                  <c:ext xmlns:c16="http://schemas.microsoft.com/office/drawing/2014/chart" uri="{C3380CC4-5D6E-409C-BE32-E72D297353CC}">
                    <c16:uniqueId val="{00000002-25AF-483D-8A6A-B1AFEF6F7DEF}"/>
                  </c:ext>
                </c:extLst>
              </c15:ser>
            </c15:filteredAreaSeries>
          </c:ext>
        </c:extLst>
      </c:areaChart>
      <c:catAx>
        <c:axId val="965824672"/>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31200"/>
        <c:crosses val="autoZero"/>
        <c:auto val="1"/>
        <c:lblAlgn val="ctr"/>
        <c:lblOffset val="100"/>
        <c:noMultiLvlLbl val="0"/>
      </c:catAx>
      <c:valAx>
        <c:axId val="965831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Final consumption expenditure (US$) per capita</a:t>
                </a:r>
              </a:p>
            </c:rich>
          </c:tx>
          <c:layout>
            <c:manualLayout>
              <c:xMode val="edge"/>
              <c:yMode val="edge"/>
              <c:x val="1.0800722527340047E-2"/>
              <c:y val="5.7370659142051493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246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6593872692398"/>
          <c:y val="5.2527916312689174E-2"/>
          <c:w val="0.85717121006548913"/>
          <c:h val="0.79034979725811727"/>
        </c:manualLayout>
      </c:layout>
      <c:areaChart>
        <c:grouping val="standard"/>
        <c:varyColors val="0"/>
        <c:ser>
          <c:idx val="2"/>
          <c:order val="2"/>
          <c:tx>
            <c:strRef>
              <c:f>Fig1_Data!$F$2</c:f>
              <c:strCache>
                <c:ptCount val="1"/>
                <c:pt idx="0">
                  <c:v>Global Final Consumption Expenditure (Trillion US$)</c:v>
                </c:pt>
              </c:strCache>
            </c:strRef>
          </c:tx>
          <c:spPr>
            <a:solidFill>
              <a:schemeClr val="accent3"/>
            </a:solidFill>
            <a:ln>
              <a:noFill/>
            </a:ln>
            <a:effectLst/>
          </c:spP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f>Fig1_Data!$F$3:$F$51</c:f>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extLst>
            <c:ext xmlns:c16="http://schemas.microsoft.com/office/drawing/2014/chart" uri="{C3380CC4-5D6E-409C-BE32-E72D297353CC}">
              <c16:uniqueId val="{00000000-BF6D-4502-A90B-F8306A01A4D6}"/>
            </c:ext>
          </c:extLst>
        </c:ser>
        <c:dLbls>
          <c:showLegendKey val="0"/>
          <c:showVal val="0"/>
          <c:showCatName val="0"/>
          <c:showSerName val="0"/>
          <c:showPercent val="0"/>
          <c:showBubbleSize val="0"/>
        </c:dLbls>
        <c:axId val="965833376"/>
        <c:axId val="965837728"/>
        <c:extLst>
          <c:ext xmlns:c15="http://schemas.microsoft.com/office/drawing/2012/chart" uri="{02D57815-91ED-43cb-92C2-25804820EDAC}">
            <c15:filteredAreaSeries>
              <c15:ser>
                <c:idx val="0"/>
                <c:order val="0"/>
                <c:tx>
                  <c:strRef>
                    <c:extLst>
                      <c:ext uri="{02D57815-91ED-43cb-92C2-25804820EDAC}">
                        <c15:formulaRef>
                          <c15:sqref>Fig1_Data!$D$2</c15:sqref>
                        </c15:formulaRef>
                      </c:ext>
                    </c:extLst>
                    <c:strCache>
                      <c:ptCount val="1"/>
                      <c:pt idx="0">
                        <c:v>Final consumption expenditure (US$) per capita</c:v>
                      </c:pt>
                    </c:strCache>
                  </c:strRef>
                </c:tx>
                <c:spPr>
                  <a:solidFill>
                    <a:schemeClr val="accent1"/>
                  </a:solidFill>
                  <a:ln>
                    <a:noFill/>
                  </a:ln>
                  <a:effectLst/>
                </c:spP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Fig1_Data!$D$3:$D$51</c15:sqref>
                        </c15:formulaRef>
                      </c:ext>
                    </c:extLst>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extLst>
                  <c:ext xmlns:c16="http://schemas.microsoft.com/office/drawing/2014/chart" uri="{C3380CC4-5D6E-409C-BE32-E72D297353CC}">
                    <c16:uniqueId val="{00000001-BF6D-4502-A90B-F8306A01A4D6}"/>
                  </c:ext>
                </c:extLst>
              </c15:ser>
            </c15:filteredAreaSeries>
            <c15:filteredAreaSeries>
              <c15:ser>
                <c:idx val="1"/>
                <c:order val="1"/>
                <c:tx>
                  <c:strRef>
                    <c:extLst xmlns:c15="http://schemas.microsoft.com/office/drawing/2012/chart">
                      <c:ext xmlns:c15="http://schemas.microsoft.com/office/drawing/2012/chart" uri="{02D57815-91ED-43cb-92C2-25804820EDAC}">
                        <c15:formulaRef>
                          <c15:sqref>Fig1_Data!$E$2</c15:sqref>
                        </c15:formulaRef>
                      </c:ext>
                    </c:extLst>
                    <c:strCache>
                      <c:ptCount val="1"/>
                      <c:pt idx="0">
                        <c:v>Population (Billion)</c:v>
                      </c:pt>
                    </c:strCache>
                  </c:strRef>
                </c:tx>
                <c:spPr>
                  <a:solidFill>
                    <a:schemeClr val="accent2"/>
                  </a:solidFill>
                  <a:ln>
                    <a:noFill/>
                  </a:ln>
                  <a:effectLst/>
                </c:spP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Fig1_Data!$E$3:$E$51</c15:sqref>
                        </c15:formulaRef>
                      </c:ext>
                    </c:extLst>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numRef>
                </c:val>
                <c:extLst xmlns:c15="http://schemas.microsoft.com/office/drawing/2012/chart">
                  <c:ext xmlns:c16="http://schemas.microsoft.com/office/drawing/2014/chart" uri="{C3380CC4-5D6E-409C-BE32-E72D297353CC}">
                    <c16:uniqueId val="{00000002-BF6D-4502-A90B-F8306A01A4D6}"/>
                  </c:ext>
                </c:extLst>
              </c15:ser>
            </c15:filteredAreaSeries>
          </c:ext>
        </c:extLst>
      </c:areaChart>
      <c:catAx>
        <c:axId val="965833376"/>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37728"/>
        <c:crosses val="autoZero"/>
        <c:auto val="1"/>
        <c:lblAlgn val="ctr"/>
        <c:lblOffset val="100"/>
        <c:noMultiLvlLbl val="0"/>
      </c:catAx>
      <c:valAx>
        <c:axId val="965837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Global Final Consumption Expenditure (Trillion US$)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333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37087391712124"/>
          <c:y val="5.2527916312689174E-2"/>
          <c:w val="0.8611662871148299"/>
          <c:h val="0.75300146305241256"/>
        </c:manualLayout>
      </c:layout>
      <c:areaChart>
        <c:grouping val="standard"/>
        <c:varyColors val="0"/>
        <c:ser>
          <c:idx val="1"/>
          <c:order val="1"/>
          <c:tx>
            <c:strRef>
              <c:f>Fig1_Data!$E$2</c:f>
              <c:strCache>
                <c:ptCount val="1"/>
                <c:pt idx="0">
                  <c:v>Population (Billion)</c:v>
                </c:pt>
              </c:strCache>
              <c:extLst xmlns:c15="http://schemas.microsoft.com/office/drawing/2012/chart"/>
            </c:strRef>
          </c:tx>
          <c:spPr>
            <a:solidFill>
              <a:schemeClr val="accent2"/>
            </a:solidFill>
            <a:ln>
              <a:noFill/>
            </a:ln>
            <a:effectLst/>
          </c:spPr>
          <c:cat>
            <c:strRef>
              <c:f>(Fig1_Data!$A$3:$A$51,Fig1_Data!$A$2)</c:f>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extLst xmlns:c15="http://schemas.microsoft.com/office/drawing/2012/chart"/>
            </c:strRef>
          </c:cat>
          <c:val>
            <c:numRef>
              <c:f>Fig1_Data!$E$3:$E$51</c:f>
              <c:numCache>
                <c:formatCode>General</c:formatCode>
                <c:ptCount val="49"/>
                <c:pt idx="0">
                  <c:v>3.6829110389999999</c:v>
                </c:pt>
                <c:pt idx="1">
                  <c:v>3.760509002</c:v>
                </c:pt>
                <c:pt idx="2">
                  <c:v>3.8368925800000002</c:v>
                </c:pt>
                <c:pt idx="3">
                  <c:v>3.9123476400000001</c:v>
                </c:pt>
                <c:pt idx="4">
                  <c:v>3.9884783239999999</c:v>
                </c:pt>
                <c:pt idx="5">
                  <c:v>4.0628645619999997</c:v>
                </c:pt>
                <c:pt idx="6">
                  <c:v>4.1354180019999998</c:v>
                </c:pt>
                <c:pt idx="7">
                  <c:v>4.2077667109999997</c:v>
                </c:pt>
                <c:pt idx="8">
                  <c:v>4.2813127819999997</c:v>
                </c:pt>
                <c:pt idx="9">
                  <c:v>4.3567460349999996</c:v>
                </c:pt>
                <c:pt idx="10">
                  <c:v>4.43292559</c:v>
                </c:pt>
                <c:pt idx="11">
                  <c:v>4.5111371699999996</c:v>
                </c:pt>
                <c:pt idx="12">
                  <c:v>4.592341169</c:v>
                </c:pt>
                <c:pt idx="13">
                  <c:v>4.6742660789999997</c:v>
                </c:pt>
                <c:pt idx="14">
                  <c:v>4.7559142110000003</c:v>
                </c:pt>
                <c:pt idx="15">
                  <c:v>4.8390745920000002</c:v>
                </c:pt>
                <c:pt idx="16">
                  <c:v>4.9247368070000004</c:v>
                </c:pt>
                <c:pt idx="17">
                  <c:v>5.0125552119999996</c:v>
                </c:pt>
                <c:pt idx="18">
                  <c:v>5.1012972809999999</c:v>
                </c:pt>
                <c:pt idx="19">
                  <c:v>5.1899967990000002</c:v>
                </c:pt>
                <c:pt idx="20">
                  <c:v>5.2800762839999997</c:v>
                </c:pt>
                <c:pt idx="21">
                  <c:v>5.3680654079999996</c:v>
                </c:pt>
                <c:pt idx="22">
                  <c:v>5.4523499319999997</c:v>
                </c:pt>
                <c:pt idx="23">
                  <c:v>5.5375115340000001</c:v>
                </c:pt>
                <c:pt idx="24">
                  <c:v>5.6217871940000004</c:v>
                </c:pt>
                <c:pt idx="25">
                  <c:v>5.7066890900000002</c:v>
                </c:pt>
                <c:pt idx="26">
                  <c:v>5.7896238389999999</c:v>
                </c:pt>
                <c:pt idx="27">
                  <c:v>5.8722543610000004</c:v>
                </c:pt>
                <c:pt idx="28">
                  <c:v>5.9540055240000003</c:v>
                </c:pt>
                <c:pt idx="29">
                  <c:v>6.0344917779999996</c:v>
                </c:pt>
                <c:pt idx="30">
                  <c:v>6.114332536</c:v>
                </c:pt>
                <c:pt idx="31">
                  <c:v>6.1936717870000004</c:v>
                </c:pt>
                <c:pt idx="32">
                  <c:v>6.2727529740000003</c:v>
                </c:pt>
                <c:pt idx="33">
                  <c:v>6.3518823610000004</c:v>
                </c:pt>
                <c:pt idx="34">
                  <c:v>6.4315516439999998</c:v>
                </c:pt>
                <c:pt idx="35">
                  <c:v>6.511748367</c:v>
                </c:pt>
                <c:pt idx="36">
                  <c:v>6.5927345419999996</c:v>
                </c:pt>
                <c:pt idx="37">
                  <c:v>6.6742036579999997</c:v>
                </c:pt>
                <c:pt idx="38">
                  <c:v>6.7569179039999998</c:v>
                </c:pt>
                <c:pt idx="39">
                  <c:v>6.8395742840000002</c:v>
                </c:pt>
                <c:pt idx="40">
                  <c:v>6.9218716139999996</c:v>
                </c:pt>
                <c:pt idx="41">
                  <c:v>7.0028606040000003</c:v>
                </c:pt>
                <c:pt idx="42">
                  <c:v>7.085763408</c:v>
                </c:pt>
                <c:pt idx="43">
                  <c:v>7.1696401420000004</c:v>
                </c:pt>
                <c:pt idx="44">
                  <c:v>7.2542283769999996</c:v>
                </c:pt>
                <c:pt idx="45">
                  <c:v>7.3389649600000002</c:v>
                </c:pt>
                <c:pt idx="46">
                  <c:v>7.4242824880000002</c:v>
                </c:pt>
                <c:pt idx="47">
                  <c:v>7.5090657050000003</c:v>
                </c:pt>
                <c:pt idx="48">
                  <c:v>7.5919329065000003</c:v>
                </c:pt>
              </c:numCache>
              <c:extLst xmlns:c15="http://schemas.microsoft.com/office/drawing/2012/chart"/>
            </c:numRef>
          </c:val>
          <c:extLst>
            <c:ext xmlns:c16="http://schemas.microsoft.com/office/drawing/2014/chart" uri="{C3380CC4-5D6E-409C-BE32-E72D297353CC}">
              <c16:uniqueId val="{00000000-FC6F-49F5-90B1-174DC46E6759}"/>
            </c:ext>
          </c:extLst>
        </c:ser>
        <c:dLbls>
          <c:showLegendKey val="0"/>
          <c:showVal val="0"/>
          <c:showCatName val="0"/>
          <c:showSerName val="0"/>
          <c:showPercent val="0"/>
          <c:showBubbleSize val="0"/>
        </c:dLbls>
        <c:axId val="965825216"/>
        <c:axId val="965829568"/>
        <c:extLst>
          <c:ext xmlns:c15="http://schemas.microsoft.com/office/drawing/2012/chart" uri="{02D57815-91ED-43cb-92C2-25804820EDAC}">
            <c15:filteredAreaSeries>
              <c15:ser>
                <c:idx val="0"/>
                <c:order val="0"/>
                <c:tx>
                  <c:strRef>
                    <c:extLst>
                      <c:ext uri="{02D57815-91ED-43cb-92C2-25804820EDAC}">
                        <c15:formulaRef>
                          <c15:sqref>Fig1_Data!$D$2</c15:sqref>
                        </c15:formulaRef>
                      </c:ext>
                    </c:extLst>
                    <c:strCache>
                      <c:ptCount val="1"/>
                      <c:pt idx="0">
                        <c:v>Final consumption expenditure (US$) per capita</c:v>
                      </c:pt>
                    </c:strCache>
                  </c:strRef>
                </c:tx>
                <c:spPr>
                  <a:solidFill>
                    <a:schemeClr val="accent1"/>
                  </a:solidFill>
                  <a:ln>
                    <a:noFill/>
                  </a:ln>
                  <a:effectLst/>
                </c:spPr>
                <c:cat>
                  <c:strRef>
                    <c:extLst>
                      <c:ex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c:ext uri="{02D57815-91ED-43cb-92C2-25804820EDAC}">
                        <c15:formulaRef>
                          <c15:sqref>Fig1_Data!$D$3:$D$51</c15:sqref>
                        </c15:formulaRef>
                      </c:ext>
                    </c:extLst>
                    <c:numCache>
                      <c:formatCode>0.00</c:formatCode>
                      <c:ptCount val="49"/>
                      <c:pt idx="0">
                        <c:v>600.45000844232788</c:v>
                      </c:pt>
                      <c:pt idx="1">
                        <c:v>654.08819979094437</c:v>
                      </c:pt>
                      <c:pt idx="2">
                        <c:v>736.29660825388362</c:v>
                      </c:pt>
                      <c:pt idx="3">
                        <c:v>865.90720549028879</c:v>
                      </c:pt>
                      <c:pt idx="4">
                        <c:v>979.64034719760264</c:v>
                      </c:pt>
                      <c:pt idx="5">
                        <c:v>1102.613157568243</c:v>
                      </c:pt>
                      <c:pt idx="6">
                        <c:v>1166.8499851480321</c:v>
                      </c:pt>
                      <c:pt idx="7">
                        <c:v>1294.9169056843473</c:v>
                      </c:pt>
                      <c:pt idx="8">
                        <c:v>1496.0073244891857</c:v>
                      </c:pt>
                      <c:pt idx="9">
                        <c:v>1702.8663339124539</c:v>
                      </c:pt>
                      <c:pt idx="10">
                        <c:v>1896.0960110662486</c:v>
                      </c:pt>
                      <c:pt idx="11">
                        <c:v>1917.7985950738723</c:v>
                      </c:pt>
                      <c:pt idx="12">
                        <c:v>1907.5210478241211</c:v>
                      </c:pt>
                      <c:pt idx="13">
                        <c:v>1931.6409123787528</c:v>
                      </c:pt>
                      <c:pt idx="14">
                        <c:v>1944.3937481382147</c:v>
                      </c:pt>
                      <c:pt idx="15">
                        <c:v>2015.3112094655855</c:v>
                      </c:pt>
                      <c:pt idx="16">
                        <c:v>2348.0273156890494</c:v>
                      </c:pt>
                      <c:pt idx="17">
                        <c:v>2614.538849987538</c:v>
                      </c:pt>
                      <c:pt idx="18">
                        <c:v>2846.9657260453168</c:v>
                      </c:pt>
                      <c:pt idx="19">
                        <c:v>2905.8940231948973</c:v>
                      </c:pt>
                      <c:pt idx="20">
                        <c:v>3234.2921482888019</c:v>
                      </c:pt>
                      <c:pt idx="21">
                        <c:v>3378.7929604852311</c:v>
                      </c:pt>
                      <c:pt idx="22">
                        <c:v>3545.1488233112727</c:v>
                      </c:pt>
                      <c:pt idx="23">
                        <c:v>3563.2508004964889</c:v>
                      </c:pt>
                      <c:pt idx="24">
                        <c:v>3755.1471885653013</c:v>
                      </c:pt>
                      <c:pt idx="25">
                        <c:v>4085.685364434099</c:v>
                      </c:pt>
                      <c:pt idx="26">
                        <c:v>4122.3469013906506</c:v>
                      </c:pt>
                      <c:pt idx="27">
                        <c:v>4046.0039875370362</c:v>
                      </c:pt>
                      <c:pt idx="28">
                        <c:v>4003.9877447256813</c:v>
                      </c:pt>
                      <c:pt idx="29">
                        <c:v>4110.1755723808283</c:v>
                      </c:pt>
                      <c:pt idx="30">
                        <c:v>4171.268728235118</c:v>
                      </c:pt>
                      <c:pt idx="31">
                        <c:v>4143.9517005135067</c:v>
                      </c:pt>
                      <c:pt idx="32">
                        <c:v>4268.8356944645611</c:v>
                      </c:pt>
                      <c:pt idx="33">
                        <c:v>4719.9855496459386</c:v>
                      </c:pt>
                      <c:pt idx="34">
                        <c:v>5189.7512276003617</c:v>
                      </c:pt>
                      <c:pt idx="35">
                        <c:v>5515.4751033499624</c:v>
                      </c:pt>
                      <c:pt idx="36">
                        <c:v>5836.3496249709033</c:v>
                      </c:pt>
                      <c:pt idx="37">
                        <c:v>6443.0423974845626</c:v>
                      </c:pt>
                      <c:pt idx="38">
                        <c:v>6982.9607324399421</c:v>
                      </c:pt>
                      <c:pt idx="39">
                        <c:v>6726.3256884256489</c:v>
                      </c:pt>
                      <c:pt idx="40">
                        <c:v>7128.1962741598809</c:v>
                      </c:pt>
                      <c:pt idx="41">
                        <c:v>7748.4549710658184</c:v>
                      </c:pt>
                      <c:pt idx="42">
                        <c:v>7809.9870209809851</c:v>
                      </c:pt>
                      <c:pt idx="43">
                        <c:v>7939.4151090824425</c:v>
                      </c:pt>
                      <c:pt idx="44">
                        <c:v>8053.3376159011514</c:v>
                      </c:pt>
                      <c:pt idx="45">
                        <c:v>7551.0972045042909</c:v>
                      </c:pt>
                      <c:pt idx="46">
                        <c:v>7611.6792070142737</c:v>
                      </c:pt>
                      <c:pt idx="47">
                        <c:v>7951.0975680759184</c:v>
                      </c:pt>
                      <c:pt idx="48">
                        <c:v>8309.2401498019608</c:v>
                      </c:pt>
                    </c:numCache>
                  </c:numRef>
                </c:val>
                <c:extLst>
                  <c:ext xmlns:c16="http://schemas.microsoft.com/office/drawing/2014/chart" uri="{C3380CC4-5D6E-409C-BE32-E72D297353CC}">
                    <c16:uniqueId val="{00000001-FC6F-49F5-90B1-174DC46E6759}"/>
                  </c:ext>
                </c:extLst>
              </c15:ser>
            </c15:filteredAreaSeries>
            <c15:filteredAreaSeries>
              <c15:ser>
                <c:idx val="2"/>
                <c:order val="2"/>
                <c:tx>
                  <c:strRef>
                    <c:extLst xmlns:c15="http://schemas.microsoft.com/office/drawing/2012/chart">
                      <c:ext xmlns:c15="http://schemas.microsoft.com/office/drawing/2012/chart" uri="{02D57815-91ED-43cb-92C2-25804820EDAC}">
                        <c15:formulaRef>
                          <c15:sqref>Fig1_Data!$F$2</c15:sqref>
                        </c15:formulaRef>
                      </c:ext>
                    </c:extLst>
                    <c:strCache>
                      <c:ptCount val="1"/>
                      <c:pt idx="0">
                        <c:v>Global Final Consumption Expenditure (Trillion US$)</c:v>
                      </c:pt>
                    </c:strCache>
                  </c:strRef>
                </c:tx>
                <c:spPr>
                  <a:solidFill>
                    <a:schemeClr val="accent3"/>
                  </a:solidFill>
                  <a:ln>
                    <a:noFill/>
                  </a:ln>
                  <a:effectLst/>
                </c:spPr>
                <c:cat>
                  <c:strRef>
                    <c:extLst xmlns:c15="http://schemas.microsoft.com/office/drawing/2012/chart">
                      <c:ext xmlns:c15="http://schemas.microsoft.com/office/drawing/2012/chart" uri="{02D57815-91ED-43cb-92C2-25804820EDAC}">
                        <c15:formulaRef>
                          <c15:sqref>(Fig1_Data!$A$3:$A$51,Fig1_Data!$A$2)</c15:sqref>
                        </c15:formulaRef>
                      </c:ext>
                    </c:extLst>
                    <c:strCache>
                      <c:ptCount val="50"/>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Series Name</c:v>
                      </c:pt>
                    </c:strCache>
                  </c:strRef>
                </c:cat>
                <c:val>
                  <c:numRef>
                    <c:extLst xmlns:c15="http://schemas.microsoft.com/office/drawing/2012/chart">
                      <c:ext xmlns:c15="http://schemas.microsoft.com/office/drawing/2012/chart" uri="{02D57815-91ED-43cb-92C2-25804820EDAC}">
                        <c15:formulaRef>
                          <c15:sqref>Fig1_Data!$F$3:$F$51</c15:sqref>
                        </c15:formulaRef>
                      </c:ext>
                    </c:extLst>
                    <c:numCache>
                      <c:formatCode>General</c:formatCode>
                      <c:ptCount val="49"/>
                      <c:pt idx="0">
                        <c:v>2.2114039644598926</c:v>
                      </c:pt>
                      <c:pt idx="1">
                        <c:v>2.459704563415821</c:v>
                      </c:pt>
                      <c:pt idx="2">
                        <c:v>2.8250909928884926</c:v>
                      </c:pt>
                      <c:pt idx="3">
                        <c:v>3.3877300118589262</c:v>
                      </c:pt>
                      <c:pt idx="4">
                        <c:v>3.907274290113472</c:v>
                      </c:pt>
                      <c:pt idx="5">
                        <c:v>4.4797679234789367</c:v>
                      </c:pt>
                      <c:pt idx="6">
                        <c:v>4.8254124342146048</c:v>
                      </c:pt>
                      <c:pt idx="7">
                        <c:v>5.4487082492497239</c:v>
                      </c:pt>
                      <c:pt idx="8">
                        <c:v>6.404875280301173</c:v>
                      </c:pt>
                      <c:pt idx="9">
                        <c:v>7.4189561484080695</c:v>
                      </c:pt>
                      <c:pt idx="10">
                        <c:v>8.4052525285524968</c:v>
                      </c:pt>
                      <c:pt idx="11">
                        <c:v>8.651452526811525</c:v>
                      </c:pt>
                      <c:pt idx="12">
                        <c:v>8.7599874386567294</c:v>
                      </c:pt>
                      <c:pt idx="13">
                        <c:v>9.0290035935406152</c:v>
                      </c:pt>
                      <c:pt idx="14">
                        <c:v>9.2473698585500905</c:v>
                      </c:pt>
                      <c:pt idx="15">
                        <c:v>9.7522412686977056</c:v>
                      </c:pt>
                      <c:pt idx="16">
                        <c:v>11.563416545415269</c:v>
                      </c:pt>
                      <c:pt idx="17">
                        <c:v>13.105520339481519</c:v>
                      </c:pt>
                      <c:pt idx="18">
                        <c:v>14.523218517375167</c:v>
                      </c:pt>
                      <c:pt idx="19">
                        <c:v>15.081580678614747</c:v>
                      </c:pt>
                      <c:pt idx="20">
                        <c:v>17.077309267707115</c:v>
                      </c:pt>
                      <c:pt idx="21">
                        <c:v>18.137581611974678</c:v>
                      </c:pt>
                      <c:pt idx="22">
                        <c:v>19.329391945711098</c:v>
                      </c:pt>
                      <c:pt idx="23">
                        <c:v>19.731542406284039</c:v>
                      </c:pt>
                      <c:pt idx="24">
                        <c:v>21.110638376261516</c:v>
                      </c:pt>
                      <c:pt idx="25">
                        <c:v>23.315736094388747</c:v>
                      </c:pt>
                      <c:pt idx="26">
                        <c:v>23.866837892919094</c:v>
                      </c:pt>
                      <c:pt idx="27">
                        <c:v>23.75916456043775</c:v>
                      </c:pt>
                      <c:pt idx="28">
                        <c:v>23.839765150125007</c:v>
                      </c:pt>
                      <c:pt idx="29">
                        <c:v>24.802820697668555</c:v>
                      </c:pt>
                      <c:pt idx="30">
                        <c:v>25.504524101447323</c:v>
                      </c:pt>
                      <c:pt idx="31">
                        <c:v>25.66627673416118</c:v>
                      </c:pt>
                      <c:pt idx="32">
                        <c:v>26.777351797969935</c:v>
                      </c:pt>
                      <c:pt idx="33">
                        <c:v>29.980792956970927</c:v>
                      </c:pt>
                      <c:pt idx="34">
                        <c:v>33.378153039824127</c:v>
                      </c:pt>
                      <c:pt idx="35">
                        <c:v>35.91538599746827</c:v>
                      </c:pt>
                      <c:pt idx="36">
                        <c:v>38.477503771734419</c:v>
                      </c:pt>
                      <c:pt idx="37">
                        <c:v>43.002177137940556</c:v>
                      </c:pt>
                      <c:pt idx="38">
                        <c:v>47.1832923959524</c:v>
                      </c:pt>
                      <c:pt idx="39">
                        <c:v>46.005204204364667</c:v>
                      </c:pt>
                      <c:pt idx="40">
                        <c:v>49.340459449127842</c:v>
                      </c:pt>
                      <c:pt idx="41">
                        <c:v>54.261350058744782</c:v>
                      </c:pt>
                      <c:pt idx="42">
                        <c:v>55.339720250221994</c:v>
                      </c:pt>
                      <c:pt idx="43">
                        <c:v>56.922749270078789</c:v>
                      </c:pt>
                      <c:pt idx="44">
                        <c:v>58.420750262831653</c:v>
                      </c:pt>
                      <c:pt idx="45">
                        <c:v>55.417237793410948</c:v>
                      </c:pt>
                      <c:pt idx="46">
                        <c:v>56.511256640909799</c:v>
                      </c:pt>
                      <c:pt idx="47">
                        <c:v>59.705314065547782</c:v>
                      </c:pt>
                      <c:pt idx="48">
                        <c:v>63.083193721292496</c:v>
                      </c:pt>
                    </c:numCache>
                  </c:numRef>
                </c:val>
                <c:extLst xmlns:c15="http://schemas.microsoft.com/office/drawing/2012/chart">
                  <c:ext xmlns:c16="http://schemas.microsoft.com/office/drawing/2014/chart" uri="{C3380CC4-5D6E-409C-BE32-E72D297353CC}">
                    <c16:uniqueId val="{00000002-FC6F-49F5-90B1-174DC46E6759}"/>
                  </c:ext>
                </c:extLst>
              </c15:ser>
            </c15:filteredAreaSeries>
          </c:ext>
        </c:extLst>
      </c:areaChart>
      <c:catAx>
        <c:axId val="965825216"/>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29568"/>
        <c:crosses val="autoZero"/>
        <c:auto val="1"/>
        <c:lblAlgn val="ctr"/>
        <c:lblOffset val="100"/>
        <c:noMultiLvlLbl val="0"/>
      </c:catAx>
      <c:valAx>
        <c:axId val="965829568"/>
        <c:scaling>
          <c:orientation val="minMax"/>
          <c:min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a:t>Population (Billion)</a:t>
                </a:r>
              </a:p>
            </c:rich>
          </c:tx>
          <c:layout>
            <c:manualLayout>
              <c:xMode val="edge"/>
              <c:yMode val="edge"/>
              <c:x val="1.0769845627599013E-2"/>
              <c:y val="0.266787533911202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96582521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338137</xdr:colOff>
      <xdr:row>3</xdr:row>
      <xdr:rowOff>42863</xdr:rowOff>
    </xdr:from>
    <xdr:to>
      <xdr:col>19</xdr:col>
      <xdr:colOff>95249</xdr:colOff>
      <xdr:row>23</xdr:row>
      <xdr:rowOff>50006</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512444</xdr:colOff>
      <xdr:row>4</xdr:row>
      <xdr:rowOff>62866</xdr:rowOff>
    </xdr:from>
    <xdr:to>
      <xdr:col>18</xdr:col>
      <xdr:colOff>89534</xdr:colOff>
      <xdr:row>26</xdr:row>
      <xdr:rowOff>127160</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561023</xdr:colOff>
      <xdr:row>28</xdr:row>
      <xdr:rowOff>104775</xdr:rowOff>
    </xdr:from>
    <xdr:to>
      <xdr:col>14</xdr:col>
      <xdr:colOff>490537</xdr:colOff>
      <xdr:row>47</xdr:row>
      <xdr:rowOff>66675</xdr:rowOff>
    </xdr:to>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400051</xdr:colOff>
      <xdr:row>44</xdr:row>
      <xdr:rowOff>142876</xdr:rowOff>
    </xdr:from>
    <xdr:to>
      <xdr:col>8</xdr:col>
      <xdr:colOff>504825</xdr:colOff>
      <xdr:row>63</xdr:row>
      <xdr:rowOff>104776</xdr:rowOff>
    </xdr:to>
    <xdr:graphicFrame macro="">
      <xdr:nvGraphicFramePr>
        <xdr:cNvPr id="5" name="Chart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519111</xdr:colOff>
      <xdr:row>3</xdr:row>
      <xdr:rowOff>166689</xdr:rowOff>
    </xdr:from>
    <xdr:to>
      <xdr:col>14</xdr:col>
      <xdr:colOff>9524</xdr:colOff>
      <xdr:row>26</xdr:row>
      <xdr:rowOff>50008</xdr:rowOff>
    </xdr:to>
    <xdr:graphicFrame macro="">
      <xdr:nvGraphicFramePr>
        <xdr:cNvPr id="6" name="Chart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23813</xdr:colOff>
      <xdr:row>27</xdr:row>
      <xdr:rowOff>42862</xdr:rowOff>
    </xdr:from>
    <xdr:to>
      <xdr:col>13</xdr:col>
      <xdr:colOff>552450</xdr:colOff>
      <xdr:row>46</xdr:row>
      <xdr:rowOff>4762</xdr:rowOff>
    </xdr:to>
    <xdr:graphicFrame macro="">
      <xdr:nvGraphicFramePr>
        <xdr:cNvPr id="7" name="Chart 6">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19051</xdr:colOff>
      <xdr:row>47</xdr:row>
      <xdr:rowOff>57151</xdr:rowOff>
    </xdr:from>
    <xdr:to>
      <xdr:col>13</xdr:col>
      <xdr:colOff>547688</xdr:colOff>
      <xdr:row>66</xdr:row>
      <xdr:rowOff>19051</xdr:rowOff>
    </xdr:to>
    <xdr:graphicFrame macro="">
      <xdr:nvGraphicFramePr>
        <xdr:cNvPr id="8" name="Chart 7">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3"/>
  <sheetViews>
    <sheetView tabSelected="1" topLeftCell="A22" workbookViewId="0">
      <selection activeCell="T33" sqref="T33"/>
    </sheetView>
  </sheetViews>
  <sheetFormatPr defaultRowHeight="14.4" x14ac:dyDescent="0.3"/>
  <cols>
    <col min="1" max="1" width="12.88671875" customWidth="1"/>
    <col min="2" max="3" width="14.6640625" customWidth="1"/>
    <col min="4" max="4" width="9.109375" style="3"/>
  </cols>
  <sheetData>
    <row r="1" spans="1:10" x14ac:dyDescent="0.3">
      <c r="A1" t="s">
        <v>33</v>
      </c>
      <c r="B1" t="s">
        <v>52</v>
      </c>
      <c r="C1" t="s">
        <v>52</v>
      </c>
    </row>
    <row r="2" spans="1:10" x14ac:dyDescent="0.3">
      <c r="A2" t="s">
        <v>91</v>
      </c>
      <c r="B2" t="s">
        <v>55</v>
      </c>
      <c r="C2" t="s">
        <v>12</v>
      </c>
      <c r="D2" s="3" t="s">
        <v>103</v>
      </c>
      <c r="E2" t="s">
        <v>101</v>
      </c>
      <c r="F2" t="s">
        <v>102</v>
      </c>
    </row>
    <row r="3" spans="1:10" x14ac:dyDescent="0.3">
      <c r="A3">
        <v>1970</v>
      </c>
      <c r="B3">
        <v>3682911039</v>
      </c>
      <c r="C3">
        <v>2211403964459.8926</v>
      </c>
      <c r="D3" s="4">
        <f>C3/B3</f>
        <v>600.45000844232788</v>
      </c>
      <c r="E3">
        <f>B3/1000000000</f>
        <v>3.6829110389999999</v>
      </c>
      <c r="F3">
        <f>C3/1000000000000</f>
        <v>2.2114039644598926</v>
      </c>
      <c r="G3">
        <f>D45/D3</f>
        <v>13.006889684690744</v>
      </c>
      <c r="H3">
        <f>F45/F3</f>
        <v>25.024699756174137</v>
      </c>
      <c r="I3">
        <f>B45/B3</f>
        <v>1.9239572536413905</v>
      </c>
      <c r="J3">
        <f>I3*G3</f>
        <v>25.024699756174137</v>
      </c>
    </row>
    <row r="4" spans="1:10" x14ac:dyDescent="0.3">
      <c r="A4">
        <v>1971</v>
      </c>
      <c r="B4">
        <v>3760509002</v>
      </c>
      <c r="C4">
        <v>2459704563415.8208</v>
      </c>
      <c r="D4" s="4">
        <f t="shared" ref="D4:D53" si="0">C4/B4</f>
        <v>654.08819979094437</v>
      </c>
      <c r="E4">
        <f t="shared" ref="E4:E51" si="1">B4/1000000000</f>
        <v>3.760509002</v>
      </c>
      <c r="F4">
        <f t="shared" ref="F4:F51" si="2">C4/1000000000000</f>
        <v>2.459704563415821</v>
      </c>
    </row>
    <row r="5" spans="1:10" x14ac:dyDescent="0.3">
      <c r="A5">
        <v>1972</v>
      </c>
      <c r="B5">
        <v>3836892580</v>
      </c>
      <c r="C5">
        <v>2825090992888.4927</v>
      </c>
      <c r="D5" s="4">
        <f t="shared" si="0"/>
        <v>736.29660825388362</v>
      </c>
      <c r="E5">
        <f t="shared" si="1"/>
        <v>3.8368925800000002</v>
      </c>
      <c r="F5">
        <f t="shared" si="2"/>
        <v>2.8250909928884926</v>
      </c>
    </row>
    <row r="6" spans="1:10" x14ac:dyDescent="0.3">
      <c r="A6">
        <v>1973</v>
      </c>
      <c r="B6">
        <v>3912347640</v>
      </c>
      <c r="C6">
        <v>3387730011858.9263</v>
      </c>
      <c r="D6" s="4">
        <f t="shared" si="0"/>
        <v>865.90720549028879</v>
      </c>
      <c r="E6">
        <f t="shared" si="1"/>
        <v>3.9123476400000001</v>
      </c>
      <c r="F6">
        <f t="shared" si="2"/>
        <v>3.3877300118589262</v>
      </c>
    </row>
    <row r="7" spans="1:10" x14ac:dyDescent="0.3">
      <c r="A7">
        <v>1974</v>
      </c>
      <c r="B7">
        <v>3988478324</v>
      </c>
      <c r="C7">
        <v>3907274290113.4722</v>
      </c>
      <c r="D7" s="4">
        <f t="shared" si="0"/>
        <v>979.64034719760264</v>
      </c>
      <c r="E7">
        <f t="shared" si="1"/>
        <v>3.9884783239999999</v>
      </c>
      <c r="F7">
        <f t="shared" si="2"/>
        <v>3.907274290113472</v>
      </c>
    </row>
    <row r="8" spans="1:10" x14ac:dyDescent="0.3">
      <c r="A8">
        <v>1975</v>
      </c>
      <c r="B8">
        <v>4062864562</v>
      </c>
      <c r="C8">
        <v>4479767923478.9365</v>
      </c>
      <c r="D8" s="4">
        <f t="shared" si="0"/>
        <v>1102.613157568243</v>
      </c>
      <c r="E8">
        <f t="shared" si="1"/>
        <v>4.0628645619999997</v>
      </c>
      <c r="F8">
        <f t="shared" si="2"/>
        <v>4.4797679234789367</v>
      </c>
    </row>
    <row r="9" spans="1:10" x14ac:dyDescent="0.3">
      <c r="A9">
        <v>1976</v>
      </c>
      <c r="B9">
        <v>4135418002</v>
      </c>
      <c r="C9">
        <v>4825412434214.6045</v>
      </c>
      <c r="D9" s="4">
        <f t="shared" si="0"/>
        <v>1166.8499851480321</v>
      </c>
      <c r="E9">
        <f t="shared" si="1"/>
        <v>4.1354180019999998</v>
      </c>
      <c r="F9">
        <f t="shared" si="2"/>
        <v>4.8254124342146048</v>
      </c>
    </row>
    <row r="10" spans="1:10" x14ac:dyDescent="0.3">
      <c r="A10">
        <v>1977</v>
      </c>
      <c r="B10">
        <v>4207766711</v>
      </c>
      <c r="C10">
        <v>5448708249249.7236</v>
      </c>
      <c r="D10" s="4">
        <f t="shared" si="0"/>
        <v>1294.9169056843473</v>
      </c>
      <c r="E10">
        <f t="shared" si="1"/>
        <v>4.2077667109999997</v>
      </c>
      <c r="F10">
        <f t="shared" si="2"/>
        <v>5.4487082492497239</v>
      </c>
    </row>
    <row r="11" spans="1:10" x14ac:dyDescent="0.3">
      <c r="A11">
        <v>1978</v>
      </c>
      <c r="B11">
        <v>4281312782</v>
      </c>
      <c r="C11">
        <v>6404875280301.1729</v>
      </c>
      <c r="D11" s="4">
        <f t="shared" si="0"/>
        <v>1496.0073244891857</v>
      </c>
      <c r="E11">
        <f t="shared" si="1"/>
        <v>4.2813127819999997</v>
      </c>
      <c r="F11">
        <f t="shared" si="2"/>
        <v>6.404875280301173</v>
      </c>
    </row>
    <row r="12" spans="1:10" x14ac:dyDescent="0.3">
      <c r="A12">
        <v>1979</v>
      </c>
      <c r="B12">
        <v>4356746035</v>
      </c>
      <c r="C12">
        <v>7418956148408.0693</v>
      </c>
      <c r="D12" s="4">
        <f t="shared" si="0"/>
        <v>1702.8663339124539</v>
      </c>
      <c r="E12">
        <f t="shared" si="1"/>
        <v>4.3567460349999996</v>
      </c>
      <c r="F12">
        <f t="shared" si="2"/>
        <v>7.4189561484080695</v>
      </c>
    </row>
    <row r="13" spans="1:10" x14ac:dyDescent="0.3">
      <c r="A13">
        <v>1980</v>
      </c>
      <c r="B13">
        <v>4432925590</v>
      </c>
      <c r="C13">
        <v>8405252528552.4971</v>
      </c>
      <c r="D13" s="4">
        <f t="shared" si="0"/>
        <v>1896.0960110662486</v>
      </c>
      <c r="E13">
        <f t="shared" si="1"/>
        <v>4.43292559</v>
      </c>
      <c r="F13">
        <f t="shared" si="2"/>
        <v>8.4052525285524968</v>
      </c>
    </row>
    <row r="14" spans="1:10" x14ac:dyDescent="0.3">
      <c r="A14">
        <v>1981</v>
      </c>
      <c r="B14">
        <v>4511137170</v>
      </c>
      <c r="C14">
        <v>8651452526811.5244</v>
      </c>
      <c r="D14" s="4">
        <f t="shared" si="0"/>
        <v>1917.7985950738723</v>
      </c>
      <c r="E14">
        <f t="shared" si="1"/>
        <v>4.5111371699999996</v>
      </c>
      <c r="F14">
        <f t="shared" si="2"/>
        <v>8.651452526811525</v>
      </c>
    </row>
    <row r="15" spans="1:10" x14ac:dyDescent="0.3">
      <c r="A15">
        <v>1982</v>
      </c>
      <c r="B15">
        <v>4592341169</v>
      </c>
      <c r="C15">
        <v>8759987438656.7295</v>
      </c>
      <c r="D15" s="4">
        <f t="shared" si="0"/>
        <v>1907.5210478241211</v>
      </c>
      <c r="E15">
        <f t="shared" si="1"/>
        <v>4.592341169</v>
      </c>
      <c r="F15">
        <f t="shared" si="2"/>
        <v>8.7599874386567294</v>
      </c>
    </row>
    <row r="16" spans="1:10" x14ac:dyDescent="0.3">
      <c r="A16">
        <v>1983</v>
      </c>
      <c r="B16">
        <v>4674266079</v>
      </c>
      <c r="C16">
        <v>9029003593540.6152</v>
      </c>
      <c r="D16" s="4">
        <f t="shared" si="0"/>
        <v>1931.6409123787528</v>
      </c>
      <c r="E16">
        <f t="shared" si="1"/>
        <v>4.6742660789999997</v>
      </c>
      <c r="F16">
        <f t="shared" si="2"/>
        <v>9.0290035935406152</v>
      </c>
    </row>
    <row r="17" spans="1:6" x14ac:dyDescent="0.3">
      <c r="A17">
        <v>1984</v>
      </c>
      <c r="B17">
        <v>4755914211</v>
      </c>
      <c r="C17">
        <v>9247369858550.0898</v>
      </c>
      <c r="D17" s="4">
        <f t="shared" si="0"/>
        <v>1944.3937481382147</v>
      </c>
      <c r="E17">
        <f t="shared" si="1"/>
        <v>4.7559142110000003</v>
      </c>
      <c r="F17">
        <f t="shared" si="2"/>
        <v>9.2473698585500905</v>
      </c>
    </row>
    <row r="18" spans="1:6" x14ac:dyDescent="0.3">
      <c r="A18">
        <v>1985</v>
      </c>
      <c r="B18">
        <v>4839074592</v>
      </c>
      <c r="C18">
        <v>9752241268697.7051</v>
      </c>
      <c r="D18" s="4">
        <f t="shared" si="0"/>
        <v>2015.3112094655855</v>
      </c>
      <c r="E18">
        <f t="shared" si="1"/>
        <v>4.8390745920000002</v>
      </c>
      <c r="F18">
        <f t="shared" si="2"/>
        <v>9.7522412686977056</v>
      </c>
    </row>
    <row r="19" spans="1:6" x14ac:dyDescent="0.3">
      <c r="A19">
        <v>1986</v>
      </c>
      <c r="B19">
        <v>4924736807</v>
      </c>
      <c r="C19">
        <v>11563416545415.27</v>
      </c>
      <c r="D19" s="4">
        <f t="shared" si="0"/>
        <v>2348.0273156890494</v>
      </c>
      <c r="E19">
        <f t="shared" si="1"/>
        <v>4.9247368070000004</v>
      </c>
      <c r="F19">
        <f t="shared" si="2"/>
        <v>11.563416545415269</v>
      </c>
    </row>
    <row r="20" spans="1:6" x14ac:dyDescent="0.3">
      <c r="A20">
        <v>1987</v>
      </c>
      <c r="B20">
        <v>5012555212</v>
      </c>
      <c r="C20">
        <v>13105520339481.52</v>
      </c>
      <c r="D20" s="4">
        <f t="shared" si="0"/>
        <v>2614.538849987538</v>
      </c>
      <c r="E20">
        <f t="shared" si="1"/>
        <v>5.0125552119999996</v>
      </c>
      <c r="F20">
        <f t="shared" si="2"/>
        <v>13.105520339481519</v>
      </c>
    </row>
    <row r="21" spans="1:6" x14ac:dyDescent="0.3">
      <c r="A21">
        <v>1988</v>
      </c>
      <c r="B21">
        <v>5101297281</v>
      </c>
      <c r="C21">
        <v>14523218517375.166</v>
      </c>
      <c r="D21" s="4">
        <f t="shared" si="0"/>
        <v>2846.9657260453168</v>
      </c>
      <c r="E21">
        <f t="shared" si="1"/>
        <v>5.1012972809999999</v>
      </c>
      <c r="F21">
        <f t="shared" si="2"/>
        <v>14.523218517375167</v>
      </c>
    </row>
    <row r="22" spans="1:6" x14ac:dyDescent="0.3">
      <c r="A22">
        <v>1989</v>
      </c>
      <c r="B22">
        <v>5189996799</v>
      </c>
      <c r="C22">
        <v>15081580678614.748</v>
      </c>
      <c r="D22" s="4">
        <f t="shared" si="0"/>
        <v>2905.8940231948973</v>
      </c>
      <c r="E22">
        <f t="shared" si="1"/>
        <v>5.1899967990000002</v>
      </c>
      <c r="F22">
        <f t="shared" si="2"/>
        <v>15.081580678614747</v>
      </c>
    </row>
    <row r="23" spans="1:6" x14ac:dyDescent="0.3">
      <c r="A23">
        <v>1990</v>
      </c>
      <c r="B23">
        <v>5280076284</v>
      </c>
      <c r="C23">
        <v>17077309267707.113</v>
      </c>
      <c r="D23" s="4">
        <f t="shared" si="0"/>
        <v>3234.2921482888019</v>
      </c>
      <c r="E23">
        <f t="shared" si="1"/>
        <v>5.2800762839999997</v>
      </c>
      <c r="F23">
        <f t="shared" si="2"/>
        <v>17.077309267707115</v>
      </c>
    </row>
    <row r="24" spans="1:6" x14ac:dyDescent="0.3">
      <c r="A24">
        <v>1991</v>
      </c>
      <c r="B24">
        <v>5368065408</v>
      </c>
      <c r="C24">
        <v>18137581611974.68</v>
      </c>
      <c r="D24" s="4">
        <f t="shared" si="0"/>
        <v>3378.7929604852311</v>
      </c>
      <c r="E24">
        <f t="shared" si="1"/>
        <v>5.3680654079999996</v>
      </c>
      <c r="F24">
        <f t="shared" si="2"/>
        <v>18.137581611974678</v>
      </c>
    </row>
    <row r="25" spans="1:6" x14ac:dyDescent="0.3">
      <c r="A25">
        <v>1992</v>
      </c>
      <c r="B25">
        <v>5452349932</v>
      </c>
      <c r="C25">
        <v>19329391945711.098</v>
      </c>
      <c r="D25" s="4">
        <f t="shared" si="0"/>
        <v>3545.1488233112727</v>
      </c>
      <c r="E25">
        <f t="shared" si="1"/>
        <v>5.4523499319999997</v>
      </c>
      <c r="F25">
        <f t="shared" si="2"/>
        <v>19.329391945711098</v>
      </c>
    </row>
    <row r="26" spans="1:6" x14ac:dyDescent="0.3">
      <c r="A26">
        <v>1993</v>
      </c>
      <c r="B26">
        <v>5537511534</v>
      </c>
      <c r="C26">
        <v>19731542406284.039</v>
      </c>
      <c r="D26" s="4">
        <f t="shared" si="0"/>
        <v>3563.2508004964889</v>
      </c>
      <c r="E26">
        <f t="shared" si="1"/>
        <v>5.5375115340000001</v>
      </c>
      <c r="F26">
        <f t="shared" si="2"/>
        <v>19.731542406284039</v>
      </c>
    </row>
    <row r="27" spans="1:6" x14ac:dyDescent="0.3">
      <c r="A27">
        <v>1994</v>
      </c>
      <c r="B27">
        <v>5621787194</v>
      </c>
      <c r="C27">
        <v>21110638376261.516</v>
      </c>
      <c r="D27" s="4">
        <f t="shared" si="0"/>
        <v>3755.1471885653013</v>
      </c>
      <c r="E27">
        <f t="shared" si="1"/>
        <v>5.6217871940000004</v>
      </c>
      <c r="F27">
        <f t="shared" si="2"/>
        <v>21.110638376261516</v>
      </c>
    </row>
    <row r="28" spans="1:6" x14ac:dyDescent="0.3">
      <c r="A28">
        <v>1995</v>
      </c>
      <c r="B28">
        <v>5706689090</v>
      </c>
      <c r="C28">
        <v>23315736094388.746</v>
      </c>
      <c r="D28" s="4">
        <f t="shared" si="0"/>
        <v>4085.685364434099</v>
      </c>
      <c r="E28">
        <f t="shared" si="1"/>
        <v>5.7066890900000002</v>
      </c>
      <c r="F28">
        <f t="shared" si="2"/>
        <v>23.315736094388747</v>
      </c>
    </row>
    <row r="29" spans="1:6" x14ac:dyDescent="0.3">
      <c r="A29">
        <v>1996</v>
      </c>
      <c r="B29">
        <v>5789623839</v>
      </c>
      <c r="C29">
        <v>23866837892919.094</v>
      </c>
      <c r="D29" s="4">
        <f t="shared" si="0"/>
        <v>4122.3469013906506</v>
      </c>
      <c r="E29">
        <f t="shared" si="1"/>
        <v>5.7896238389999999</v>
      </c>
      <c r="F29">
        <f t="shared" si="2"/>
        <v>23.866837892919094</v>
      </c>
    </row>
    <row r="30" spans="1:6" x14ac:dyDescent="0.3">
      <c r="A30">
        <v>1997</v>
      </c>
      <c r="B30">
        <v>5872254361</v>
      </c>
      <c r="C30">
        <v>23759164560437.75</v>
      </c>
      <c r="D30" s="4">
        <f t="shared" si="0"/>
        <v>4046.0039875370362</v>
      </c>
      <c r="E30">
        <f t="shared" si="1"/>
        <v>5.8722543610000004</v>
      </c>
      <c r="F30">
        <f t="shared" si="2"/>
        <v>23.75916456043775</v>
      </c>
    </row>
    <row r="31" spans="1:6" x14ac:dyDescent="0.3">
      <c r="A31">
        <v>1998</v>
      </c>
      <c r="B31">
        <v>5954005524</v>
      </c>
      <c r="C31">
        <v>23839765150125.008</v>
      </c>
      <c r="D31" s="4">
        <f t="shared" si="0"/>
        <v>4003.9877447256813</v>
      </c>
      <c r="E31">
        <f t="shared" si="1"/>
        <v>5.9540055240000003</v>
      </c>
      <c r="F31">
        <f t="shared" si="2"/>
        <v>23.839765150125007</v>
      </c>
    </row>
    <row r="32" spans="1:6" x14ac:dyDescent="0.3">
      <c r="A32">
        <v>1999</v>
      </c>
      <c r="B32">
        <v>6034491778</v>
      </c>
      <c r="C32">
        <v>24802820697668.555</v>
      </c>
      <c r="D32" s="4">
        <f t="shared" si="0"/>
        <v>4110.1755723808283</v>
      </c>
      <c r="E32">
        <f t="shared" si="1"/>
        <v>6.0344917779999996</v>
      </c>
      <c r="F32">
        <f t="shared" si="2"/>
        <v>24.802820697668555</v>
      </c>
    </row>
    <row r="33" spans="1:6" x14ac:dyDescent="0.3">
      <c r="A33">
        <v>2000</v>
      </c>
      <c r="B33">
        <v>6114332536</v>
      </c>
      <c r="C33">
        <v>25504524101447.324</v>
      </c>
      <c r="D33" s="4">
        <f t="shared" si="0"/>
        <v>4171.268728235118</v>
      </c>
      <c r="E33">
        <f t="shared" si="1"/>
        <v>6.114332536</v>
      </c>
      <c r="F33">
        <f t="shared" si="2"/>
        <v>25.504524101447323</v>
      </c>
    </row>
    <row r="34" spans="1:6" x14ac:dyDescent="0.3">
      <c r="A34">
        <v>2001</v>
      </c>
      <c r="B34">
        <v>6193671787</v>
      </c>
      <c r="C34">
        <v>25666276734161.18</v>
      </c>
      <c r="D34" s="4">
        <f t="shared" si="0"/>
        <v>4143.9517005135067</v>
      </c>
      <c r="E34">
        <f t="shared" si="1"/>
        <v>6.1936717870000004</v>
      </c>
      <c r="F34">
        <f t="shared" si="2"/>
        <v>25.66627673416118</v>
      </c>
    </row>
    <row r="35" spans="1:6" x14ac:dyDescent="0.3">
      <c r="A35">
        <v>2002</v>
      </c>
      <c r="B35">
        <v>6272752974</v>
      </c>
      <c r="C35">
        <v>26777351797969.934</v>
      </c>
      <c r="D35" s="4">
        <f t="shared" si="0"/>
        <v>4268.8356944645611</v>
      </c>
      <c r="E35">
        <f t="shared" si="1"/>
        <v>6.2727529740000003</v>
      </c>
      <c r="F35">
        <f t="shared" si="2"/>
        <v>26.777351797969935</v>
      </c>
    </row>
    <row r="36" spans="1:6" x14ac:dyDescent="0.3">
      <c r="A36">
        <v>2003</v>
      </c>
      <c r="B36">
        <v>6351882361</v>
      </c>
      <c r="C36">
        <v>29980792956970.926</v>
      </c>
      <c r="D36" s="4">
        <f t="shared" si="0"/>
        <v>4719.9855496459386</v>
      </c>
      <c r="E36">
        <f t="shared" si="1"/>
        <v>6.3518823610000004</v>
      </c>
      <c r="F36">
        <f t="shared" si="2"/>
        <v>29.980792956970927</v>
      </c>
    </row>
    <row r="37" spans="1:6" x14ac:dyDescent="0.3">
      <c r="A37">
        <v>2004</v>
      </c>
      <c r="B37">
        <v>6431551644</v>
      </c>
      <c r="C37">
        <v>33378153039824.125</v>
      </c>
      <c r="D37" s="4">
        <f t="shared" si="0"/>
        <v>5189.7512276003617</v>
      </c>
      <c r="E37">
        <f t="shared" si="1"/>
        <v>6.4315516439999998</v>
      </c>
      <c r="F37">
        <f t="shared" si="2"/>
        <v>33.378153039824127</v>
      </c>
    </row>
    <row r="38" spans="1:6" x14ac:dyDescent="0.3">
      <c r="A38">
        <v>2005</v>
      </c>
      <c r="B38">
        <v>6511748367</v>
      </c>
      <c r="C38">
        <v>35915385997468.273</v>
      </c>
      <c r="D38" s="4">
        <f t="shared" si="0"/>
        <v>5515.4751033499624</v>
      </c>
      <c r="E38">
        <f t="shared" si="1"/>
        <v>6.511748367</v>
      </c>
      <c r="F38">
        <f t="shared" si="2"/>
        <v>35.91538599746827</v>
      </c>
    </row>
    <row r="39" spans="1:6" x14ac:dyDescent="0.3">
      <c r="A39">
        <v>2006</v>
      </c>
      <c r="B39">
        <v>6592734542</v>
      </c>
      <c r="C39">
        <v>38477503771734.422</v>
      </c>
      <c r="D39" s="4">
        <f t="shared" si="0"/>
        <v>5836.3496249709033</v>
      </c>
      <c r="E39">
        <f t="shared" si="1"/>
        <v>6.5927345419999996</v>
      </c>
      <c r="F39">
        <f t="shared" si="2"/>
        <v>38.477503771734419</v>
      </c>
    </row>
    <row r="40" spans="1:6" x14ac:dyDescent="0.3">
      <c r="A40">
        <v>2007</v>
      </c>
      <c r="B40">
        <v>6674203658</v>
      </c>
      <c r="C40">
        <v>43002177137940.555</v>
      </c>
      <c r="D40" s="4">
        <f t="shared" si="0"/>
        <v>6443.0423974845626</v>
      </c>
      <c r="E40">
        <f t="shared" si="1"/>
        <v>6.6742036579999997</v>
      </c>
      <c r="F40">
        <f t="shared" si="2"/>
        <v>43.002177137940556</v>
      </c>
    </row>
    <row r="41" spans="1:6" x14ac:dyDescent="0.3">
      <c r="A41">
        <v>2008</v>
      </c>
      <c r="B41">
        <v>6756917904</v>
      </c>
      <c r="C41">
        <v>47183292395952.398</v>
      </c>
      <c r="D41" s="4">
        <f t="shared" si="0"/>
        <v>6982.9607324399421</v>
      </c>
      <c r="E41">
        <f t="shared" si="1"/>
        <v>6.7569179039999998</v>
      </c>
      <c r="F41">
        <f t="shared" si="2"/>
        <v>47.1832923959524</v>
      </c>
    </row>
    <row r="42" spans="1:6" x14ac:dyDescent="0.3">
      <c r="A42">
        <v>2009</v>
      </c>
      <c r="B42">
        <v>6839574284</v>
      </c>
      <c r="C42">
        <v>46005204204364.664</v>
      </c>
      <c r="D42" s="4">
        <f t="shared" si="0"/>
        <v>6726.3256884256489</v>
      </c>
      <c r="E42">
        <f t="shared" si="1"/>
        <v>6.8395742840000002</v>
      </c>
      <c r="F42">
        <f t="shared" si="2"/>
        <v>46.005204204364667</v>
      </c>
    </row>
    <row r="43" spans="1:6" x14ac:dyDescent="0.3">
      <c r="A43">
        <v>2010</v>
      </c>
      <c r="B43">
        <v>6921871614</v>
      </c>
      <c r="C43">
        <v>49340459449127.844</v>
      </c>
      <c r="D43" s="4">
        <f t="shared" si="0"/>
        <v>7128.1962741598809</v>
      </c>
      <c r="E43">
        <f t="shared" si="1"/>
        <v>6.9218716139999996</v>
      </c>
      <c r="F43">
        <f t="shared" si="2"/>
        <v>49.340459449127842</v>
      </c>
    </row>
    <row r="44" spans="1:6" x14ac:dyDescent="0.3">
      <c r="A44">
        <v>2011</v>
      </c>
      <c r="B44">
        <v>7002860604</v>
      </c>
      <c r="C44">
        <v>54261350058744.781</v>
      </c>
      <c r="D44" s="4">
        <f t="shared" si="0"/>
        <v>7748.4549710658184</v>
      </c>
      <c r="E44">
        <f t="shared" si="1"/>
        <v>7.0028606040000003</v>
      </c>
      <c r="F44">
        <f t="shared" si="2"/>
        <v>54.261350058744782</v>
      </c>
    </row>
    <row r="45" spans="1:6" x14ac:dyDescent="0.3">
      <c r="A45">
        <v>2012</v>
      </c>
      <c r="B45">
        <v>7085763408</v>
      </c>
      <c r="C45">
        <v>55339720250221.992</v>
      </c>
      <c r="D45" s="4">
        <f t="shared" si="0"/>
        <v>7809.9870209809851</v>
      </c>
      <c r="E45">
        <f t="shared" si="1"/>
        <v>7.085763408</v>
      </c>
      <c r="F45">
        <f t="shared" si="2"/>
        <v>55.339720250221994</v>
      </c>
    </row>
    <row r="46" spans="1:6" x14ac:dyDescent="0.3">
      <c r="A46">
        <v>2013</v>
      </c>
      <c r="B46">
        <v>7169640142</v>
      </c>
      <c r="C46">
        <v>56922749270078.789</v>
      </c>
      <c r="D46" s="4">
        <f t="shared" si="0"/>
        <v>7939.4151090824425</v>
      </c>
      <c r="E46">
        <f t="shared" si="1"/>
        <v>7.1696401420000004</v>
      </c>
      <c r="F46">
        <f t="shared" si="2"/>
        <v>56.922749270078789</v>
      </c>
    </row>
    <row r="47" spans="1:6" x14ac:dyDescent="0.3">
      <c r="A47">
        <v>2014</v>
      </c>
      <c r="B47">
        <v>7254228377</v>
      </c>
      <c r="C47">
        <v>58420750262831.656</v>
      </c>
      <c r="D47" s="4">
        <f t="shared" si="0"/>
        <v>8053.3376159011514</v>
      </c>
      <c r="E47">
        <f t="shared" si="1"/>
        <v>7.2542283769999996</v>
      </c>
      <c r="F47">
        <f t="shared" si="2"/>
        <v>58.420750262831653</v>
      </c>
    </row>
    <row r="48" spans="1:6" x14ac:dyDescent="0.3">
      <c r="A48">
        <v>2015</v>
      </c>
      <c r="B48">
        <v>7338964960</v>
      </c>
      <c r="C48">
        <v>55417237793410.945</v>
      </c>
      <c r="D48" s="4">
        <f t="shared" si="0"/>
        <v>7551.0972045042909</v>
      </c>
      <c r="E48">
        <f t="shared" si="1"/>
        <v>7.3389649600000002</v>
      </c>
      <c r="F48">
        <f t="shared" si="2"/>
        <v>55.417237793410948</v>
      </c>
    </row>
    <row r="49" spans="1:6" x14ac:dyDescent="0.3">
      <c r="A49">
        <v>2016</v>
      </c>
      <c r="B49">
        <v>7424282488</v>
      </c>
      <c r="C49">
        <v>56511256640909.797</v>
      </c>
      <c r="D49" s="4">
        <f t="shared" si="0"/>
        <v>7611.6792070142737</v>
      </c>
      <c r="E49">
        <f t="shared" si="1"/>
        <v>7.4242824880000002</v>
      </c>
      <c r="F49">
        <f t="shared" si="2"/>
        <v>56.511256640909799</v>
      </c>
    </row>
    <row r="50" spans="1:6" x14ac:dyDescent="0.3">
      <c r="A50">
        <v>2017</v>
      </c>
      <c r="B50">
        <v>7509065705</v>
      </c>
      <c r="C50">
        <v>59705314065547.781</v>
      </c>
      <c r="D50" s="4">
        <f t="shared" si="0"/>
        <v>7951.0975680759184</v>
      </c>
      <c r="E50">
        <f t="shared" si="1"/>
        <v>7.5090657050000003</v>
      </c>
      <c r="F50">
        <f t="shared" si="2"/>
        <v>59.705314065547782</v>
      </c>
    </row>
    <row r="51" spans="1:6" x14ac:dyDescent="0.3">
      <c r="A51">
        <v>2018</v>
      </c>
      <c r="B51">
        <v>7591932906.5</v>
      </c>
      <c r="C51">
        <v>63083193721292.492</v>
      </c>
      <c r="D51" s="4">
        <f t="shared" si="0"/>
        <v>8309.2401498019608</v>
      </c>
      <c r="E51">
        <f t="shared" si="1"/>
        <v>7.5919329065000003</v>
      </c>
      <c r="F51">
        <f t="shared" si="2"/>
        <v>63.083193721292496</v>
      </c>
    </row>
    <row r="52" spans="1:6" x14ac:dyDescent="0.3">
      <c r="A52">
        <v>2019</v>
      </c>
      <c r="B52">
        <v>7673533972</v>
      </c>
      <c r="C52" t="s">
        <v>27</v>
      </c>
      <c r="D52" s="4" t="e">
        <f t="shared" si="0"/>
        <v>#VALUE!</v>
      </c>
    </row>
    <row r="53" spans="1:6" x14ac:dyDescent="0.3">
      <c r="A53">
        <v>2020</v>
      </c>
      <c r="B53" t="s">
        <v>27</v>
      </c>
      <c r="C53" t="s">
        <v>27</v>
      </c>
      <c r="D53" s="4" t="e">
        <f t="shared" si="0"/>
        <v>#VALUE!</v>
      </c>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8"/>
  <sheetViews>
    <sheetView workbookViewId="0">
      <selection activeCell="A7" sqref="A7"/>
    </sheetView>
  </sheetViews>
  <sheetFormatPr defaultRowHeight="14.4" x14ac:dyDescent="0.3"/>
  <sheetData>
    <row r="1" spans="1:65" x14ac:dyDescent="0.3">
      <c r="A1" t="s">
        <v>33</v>
      </c>
      <c r="B1" s="1" t="s">
        <v>15</v>
      </c>
      <c r="C1" t="s">
        <v>91</v>
      </c>
      <c r="D1" s="1" t="s">
        <v>77</v>
      </c>
      <c r="E1" t="s">
        <v>7</v>
      </c>
      <c r="F1" t="s">
        <v>99</v>
      </c>
      <c r="G1" t="s">
        <v>92</v>
      </c>
      <c r="H1" t="s">
        <v>44</v>
      </c>
      <c r="I1" t="s">
        <v>34</v>
      </c>
      <c r="J1" t="s">
        <v>23</v>
      </c>
      <c r="K1" t="s">
        <v>76</v>
      </c>
      <c r="L1" t="s">
        <v>67</v>
      </c>
      <c r="M1" t="s">
        <v>57</v>
      </c>
      <c r="N1" t="s">
        <v>49</v>
      </c>
      <c r="O1" t="s">
        <v>96</v>
      </c>
      <c r="P1" t="s">
        <v>87</v>
      </c>
      <c r="Q1" t="s">
        <v>80</v>
      </c>
      <c r="R1" t="s">
        <v>31</v>
      </c>
      <c r="S1" t="s">
        <v>16</v>
      </c>
      <c r="T1" t="s">
        <v>4</v>
      </c>
      <c r="U1" t="s">
        <v>63</v>
      </c>
      <c r="V1" t="s">
        <v>53</v>
      </c>
      <c r="W1" t="s">
        <v>43</v>
      </c>
      <c r="X1" t="s">
        <v>94</v>
      </c>
      <c r="Y1" t="s">
        <v>83</v>
      </c>
      <c r="Z1" t="s">
        <v>75</v>
      </c>
      <c r="AA1" t="s">
        <v>25</v>
      </c>
      <c r="AB1" t="s">
        <v>13</v>
      </c>
      <c r="AC1" t="s">
        <v>2</v>
      </c>
      <c r="AD1" t="s">
        <v>59</v>
      </c>
      <c r="AE1" t="s">
        <v>51</v>
      </c>
      <c r="AF1" t="s">
        <v>39</v>
      </c>
      <c r="AG1" t="s">
        <v>29</v>
      </c>
      <c r="AH1" t="s">
        <v>82</v>
      </c>
      <c r="AI1" t="s">
        <v>73</v>
      </c>
      <c r="AJ1" t="s">
        <v>62</v>
      </c>
      <c r="AK1" t="s">
        <v>9</v>
      </c>
      <c r="AL1" t="s">
        <v>100</v>
      </c>
      <c r="AM1" t="s">
        <v>93</v>
      </c>
      <c r="AN1" t="s">
        <v>47</v>
      </c>
      <c r="AO1" t="s">
        <v>36</v>
      </c>
      <c r="AP1" t="s">
        <v>24</v>
      </c>
      <c r="AQ1" t="s">
        <v>79</v>
      </c>
      <c r="AR1" t="s">
        <v>70</v>
      </c>
      <c r="AS1" t="s">
        <v>89</v>
      </c>
      <c r="AT1" t="s">
        <v>81</v>
      </c>
      <c r="AU1" t="s">
        <v>71</v>
      </c>
      <c r="AV1" t="s">
        <v>21</v>
      </c>
      <c r="AW1" t="s">
        <v>6</v>
      </c>
      <c r="AX1" t="s">
        <v>98</v>
      </c>
      <c r="AY1" t="s">
        <v>54</v>
      </c>
      <c r="AZ1" t="s">
        <v>46</v>
      </c>
      <c r="BA1" t="s">
        <v>35</v>
      </c>
      <c r="BB1" t="s">
        <v>84</v>
      </c>
      <c r="BC1" t="s">
        <v>78</v>
      </c>
      <c r="BD1" t="s">
        <v>69</v>
      </c>
      <c r="BE1" t="s">
        <v>14</v>
      </c>
      <c r="BF1" t="s">
        <v>3</v>
      </c>
      <c r="BG1" t="s">
        <v>97</v>
      </c>
      <c r="BH1" t="s">
        <v>86</v>
      </c>
      <c r="BI1" t="s">
        <v>40</v>
      </c>
      <c r="BJ1" t="s">
        <v>32</v>
      </c>
      <c r="BK1" t="s">
        <v>17</v>
      </c>
      <c r="BL1" t="s">
        <v>74</v>
      </c>
      <c r="BM1" t="s">
        <v>64</v>
      </c>
    </row>
    <row r="2" spans="1:65" x14ac:dyDescent="0.3">
      <c r="A2" t="s">
        <v>52</v>
      </c>
      <c r="B2" s="1" t="s">
        <v>11</v>
      </c>
      <c r="C2" t="s">
        <v>55</v>
      </c>
      <c r="D2" s="1" t="s">
        <v>45</v>
      </c>
      <c r="E2">
        <v>3031437775</v>
      </c>
      <c r="F2">
        <v>3072480998</v>
      </c>
      <c r="G2">
        <v>3125456671</v>
      </c>
      <c r="H2">
        <v>3190564032</v>
      </c>
      <c r="I2">
        <v>3256064767</v>
      </c>
      <c r="J2">
        <v>3322973367</v>
      </c>
      <c r="K2">
        <v>3393031801</v>
      </c>
      <c r="L2">
        <v>3462460201</v>
      </c>
      <c r="M2">
        <v>3532826854</v>
      </c>
      <c r="N2">
        <v>3607499991</v>
      </c>
      <c r="O2">
        <v>3682911039</v>
      </c>
      <c r="P2">
        <v>3760509002</v>
      </c>
      <c r="Q2">
        <v>3836892580</v>
      </c>
      <c r="R2">
        <v>3912347640</v>
      </c>
      <c r="S2">
        <v>3988478324</v>
      </c>
      <c r="T2">
        <v>4062864562</v>
      </c>
      <c r="U2">
        <v>4135418002</v>
      </c>
      <c r="V2">
        <v>4207766711</v>
      </c>
      <c r="W2">
        <v>4281312782</v>
      </c>
      <c r="X2">
        <v>4356746035</v>
      </c>
      <c r="Y2">
        <v>4432925590</v>
      </c>
      <c r="Z2">
        <v>4511137170</v>
      </c>
      <c r="AA2">
        <v>4592341169</v>
      </c>
      <c r="AB2">
        <v>4674266079</v>
      </c>
      <c r="AC2">
        <v>4755914211</v>
      </c>
      <c r="AD2">
        <v>4839074592</v>
      </c>
      <c r="AE2">
        <v>4924736807</v>
      </c>
      <c r="AF2">
        <v>5012555212</v>
      </c>
      <c r="AG2">
        <v>5101297281</v>
      </c>
      <c r="AH2">
        <v>5189996799</v>
      </c>
      <c r="AI2">
        <v>5280076284</v>
      </c>
      <c r="AJ2">
        <v>5368065408</v>
      </c>
      <c r="AK2">
        <v>5452349932</v>
      </c>
      <c r="AL2">
        <v>5537511534</v>
      </c>
      <c r="AM2">
        <v>5621787194</v>
      </c>
      <c r="AN2">
        <v>5706689090</v>
      </c>
      <c r="AO2">
        <v>5789623839</v>
      </c>
      <c r="AP2">
        <v>5872254361</v>
      </c>
      <c r="AQ2">
        <v>5954005524</v>
      </c>
      <c r="AR2">
        <v>6034491778</v>
      </c>
      <c r="AS2">
        <v>6114332536</v>
      </c>
      <c r="AT2">
        <v>6193671787</v>
      </c>
      <c r="AU2">
        <v>6272752974</v>
      </c>
      <c r="AV2">
        <v>6351882361</v>
      </c>
      <c r="AW2">
        <v>6431551644</v>
      </c>
      <c r="AX2">
        <v>6511748367</v>
      </c>
      <c r="AY2">
        <v>6592734542</v>
      </c>
      <c r="AZ2">
        <v>6674203658</v>
      </c>
      <c r="BA2">
        <v>6756917904</v>
      </c>
      <c r="BB2">
        <v>6839574284</v>
      </c>
      <c r="BC2">
        <v>6921871614</v>
      </c>
      <c r="BD2">
        <v>7002860604</v>
      </c>
      <c r="BE2">
        <v>7085763408</v>
      </c>
      <c r="BF2">
        <v>7169640142</v>
      </c>
      <c r="BG2">
        <v>7254228377</v>
      </c>
      <c r="BH2">
        <v>7338964960</v>
      </c>
      <c r="BI2">
        <v>7424282488</v>
      </c>
      <c r="BJ2">
        <v>7509065705</v>
      </c>
      <c r="BK2">
        <v>7591932906.5</v>
      </c>
      <c r="BL2">
        <v>7673533972</v>
      </c>
      <c r="BM2" t="s">
        <v>27</v>
      </c>
    </row>
    <row r="3" spans="1:65" x14ac:dyDescent="0.3">
      <c r="A3" t="s">
        <v>52</v>
      </c>
      <c r="B3" s="1" t="s">
        <v>11</v>
      </c>
      <c r="C3" t="s">
        <v>12</v>
      </c>
      <c r="D3" s="1" t="s">
        <v>22</v>
      </c>
      <c r="E3" t="s">
        <v>27</v>
      </c>
      <c r="F3" t="s">
        <v>27</v>
      </c>
      <c r="G3" t="s">
        <v>27</v>
      </c>
      <c r="H3" t="s">
        <v>27</v>
      </c>
      <c r="I3" t="s">
        <v>27</v>
      </c>
      <c r="J3" t="s">
        <v>27</v>
      </c>
      <c r="K3" t="s">
        <v>27</v>
      </c>
      <c r="L3" t="s">
        <v>27</v>
      </c>
      <c r="M3" t="s">
        <v>27</v>
      </c>
      <c r="N3" t="s">
        <v>27</v>
      </c>
      <c r="O3">
        <v>2211403964459.8926</v>
      </c>
      <c r="P3">
        <v>2459704563415.8208</v>
      </c>
      <c r="Q3">
        <v>2825090992888.4927</v>
      </c>
      <c r="R3">
        <v>3387730011858.9263</v>
      </c>
      <c r="S3">
        <v>3907274290113.4722</v>
      </c>
      <c r="T3">
        <v>4479767923478.9365</v>
      </c>
      <c r="U3">
        <v>4825412434214.6045</v>
      </c>
      <c r="V3">
        <v>5448708249249.7236</v>
      </c>
      <c r="W3">
        <v>6404875280301.1729</v>
      </c>
      <c r="X3">
        <v>7418956148408.0693</v>
      </c>
      <c r="Y3">
        <v>8405252528552.4971</v>
      </c>
      <c r="Z3">
        <v>8651452526811.5244</v>
      </c>
      <c r="AA3">
        <v>8759987438656.7295</v>
      </c>
      <c r="AB3">
        <v>9029003593540.6152</v>
      </c>
      <c r="AC3">
        <v>9247369858550.0898</v>
      </c>
      <c r="AD3">
        <v>9752241268697.7051</v>
      </c>
      <c r="AE3">
        <v>11563416545415.27</v>
      </c>
      <c r="AF3">
        <v>13105520339481.52</v>
      </c>
      <c r="AG3">
        <v>14523218517375.166</v>
      </c>
      <c r="AH3">
        <v>15081580678614.748</v>
      </c>
      <c r="AI3">
        <v>17077309267707.113</v>
      </c>
      <c r="AJ3">
        <v>18137581611974.68</v>
      </c>
      <c r="AK3">
        <v>19329391945711.098</v>
      </c>
      <c r="AL3">
        <v>19731542406284.039</v>
      </c>
      <c r="AM3">
        <v>21110638376261.516</v>
      </c>
      <c r="AN3">
        <v>23315736094388.746</v>
      </c>
      <c r="AO3">
        <v>23866837892919.094</v>
      </c>
      <c r="AP3">
        <v>23759164560437.75</v>
      </c>
      <c r="AQ3">
        <v>23839765150125.008</v>
      </c>
      <c r="AR3">
        <v>24802820697668.555</v>
      </c>
      <c r="AS3">
        <v>25504524101447.324</v>
      </c>
      <c r="AT3">
        <v>25666276734161.18</v>
      </c>
      <c r="AU3">
        <v>26777351797969.934</v>
      </c>
      <c r="AV3">
        <v>29980792956970.926</v>
      </c>
      <c r="AW3">
        <v>33378153039824.125</v>
      </c>
      <c r="AX3">
        <v>35915385997468.273</v>
      </c>
      <c r="AY3">
        <v>38477503771734.422</v>
      </c>
      <c r="AZ3">
        <v>43002177137940.555</v>
      </c>
      <c r="BA3">
        <v>47183292395952.398</v>
      </c>
      <c r="BB3">
        <v>46005204204364.664</v>
      </c>
      <c r="BC3">
        <v>49340459449127.844</v>
      </c>
      <c r="BD3">
        <v>54261350058744.781</v>
      </c>
      <c r="BE3">
        <v>55339720250221.992</v>
      </c>
      <c r="BF3">
        <v>56922749270078.789</v>
      </c>
      <c r="BG3">
        <v>58420750262831.656</v>
      </c>
      <c r="BH3">
        <v>55417237793410.945</v>
      </c>
      <c r="BI3">
        <v>56511256640909.797</v>
      </c>
      <c r="BJ3">
        <v>59705314065547.781</v>
      </c>
      <c r="BK3">
        <v>63083193721292.492</v>
      </c>
      <c r="BL3" t="s">
        <v>27</v>
      </c>
      <c r="BM3" t="s">
        <v>27</v>
      </c>
    </row>
    <row r="4" spans="1:65" x14ac:dyDescent="0.3">
      <c r="B4" s="1"/>
      <c r="D4" s="1"/>
    </row>
    <row r="5" spans="1:65" x14ac:dyDescent="0.3">
      <c r="B5" s="1"/>
      <c r="D5" s="1"/>
    </row>
    <row r="6" spans="1:65" x14ac:dyDescent="0.3">
      <c r="B6" s="1"/>
      <c r="D6" s="1"/>
    </row>
    <row r="7" spans="1:65" x14ac:dyDescent="0.3">
      <c r="A7" t="s">
        <v>18</v>
      </c>
      <c r="B7" s="1"/>
      <c r="D7" s="1"/>
    </row>
    <row r="8" spans="1:65" x14ac:dyDescent="0.3">
      <c r="A8"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
  <sheetViews>
    <sheetView topLeftCell="B1" workbookViewId="0">
      <selection activeCell="D3" sqref="D3"/>
    </sheetView>
  </sheetViews>
  <sheetFormatPr defaultRowHeight="14.4" x14ac:dyDescent="0.3"/>
  <cols>
    <col min="1" max="1" width="15.77734375" customWidth="1"/>
    <col min="2" max="13" width="50.77734375" customWidth="1"/>
  </cols>
  <sheetData>
    <row r="1" spans="1:13" x14ac:dyDescent="0.3">
      <c r="A1" s="2" t="s">
        <v>19</v>
      </c>
      <c r="B1" s="2" t="s">
        <v>50</v>
      </c>
      <c r="C1" s="2" t="s">
        <v>95</v>
      </c>
      <c r="D1" s="2" t="s">
        <v>66</v>
      </c>
      <c r="E1" s="2" t="s">
        <v>90</v>
      </c>
      <c r="F1" s="2" t="s">
        <v>58</v>
      </c>
      <c r="G1" s="2" t="s">
        <v>68</v>
      </c>
      <c r="H1" s="2" t="s">
        <v>5</v>
      </c>
      <c r="I1" s="2" t="s">
        <v>85</v>
      </c>
      <c r="J1" s="2" t="s">
        <v>0</v>
      </c>
      <c r="K1" s="2" t="s">
        <v>48</v>
      </c>
      <c r="L1" s="2" t="s">
        <v>61</v>
      </c>
      <c r="M1" s="2" t="s">
        <v>88</v>
      </c>
    </row>
    <row r="2" spans="1:13" x14ac:dyDescent="0.3">
      <c r="A2" s="2" t="s">
        <v>45</v>
      </c>
      <c r="B2" s="2" t="s">
        <v>56</v>
      </c>
      <c r="C2" s="2" t="s">
        <v>55</v>
      </c>
      <c r="D2" s="2" t="s">
        <v>1</v>
      </c>
      <c r="E2" s="2" t="s">
        <v>72</v>
      </c>
      <c r="F2" s="2" t="s">
        <v>30</v>
      </c>
      <c r="G2" s="2" t="s">
        <v>28</v>
      </c>
      <c r="H2" s="2" t="s">
        <v>60</v>
      </c>
      <c r="I2" s="2" t="s">
        <v>42</v>
      </c>
      <c r="J2" s="2" t="s">
        <v>38</v>
      </c>
      <c r="K2" s="2" t="s">
        <v>65</v>
      </c>
      <c r="L2" s="2" t="s">
        <v>26</v>
      </c>
      <c r="M2" s="2" t="s">
        <v>8</v>
      </c>
    </row>
    <row r="3" spans="1:13" x14ac:dyDescent="0.3">
      <c r="A3" s="2" t="s">
        <v>22</v>
      </c>
      <c r="B3" s="2" t="s">
        <v>56</v>
      </c>
      <c r="C3" s="2" t="s">
        <v>12</v>
      </c>
      <c r="D3" s="2" t="s">
        <v>37</v>
      </c>
      <c r="E3" s="2" t="s">
        <v>10</v>
      </c>
      <c r="F3" s="2" t="s">
        <v>20</v>
      </c>
      <c r="G3" s="2" t="s">
        <v>28</v>
      </c>
      <c r="H3" s="2"/>
      <c r="I3" s="2"/>
      <c r="J3" s="2"/>
      <c r="K3" s="2"/>
      <c r="L3" s="2"/>
      <c r="M3"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Fig1_Data</vt: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 Jianguo</cp:lastModifiedBy>
  <dcterms:created xsi:type="dcterms:W3CDTF">2020-11-20T10:42:27Z</dcterms:created>
  <dcterms:modified xsi:type="dcterms:W3CDTF">2020-11-20T10:42:27Z</dcterms:modified>
</cp:coreProperties>
</file>