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C:\Liu\Research\Papers\InProgress\telecoupling\telecoupling_Royal_Society\Data\"/>
    </mc:Choice>
  </mc:AlternateContent>
  <xr:revisionPtr revIDLastSave="0" documentId="13_ncr:1_{7995B434-4F4F-4A33-A3FA-B74FA33A3826}" xr6:coauthVersionLast="45" xr6:coauthVersionMax="45" xr10:uidLastSave="{00000000-0000-0000-0000-000000000000}"/>
  <bookViews>
    <workbookView xWindow="-108" yWindow="-108" windowWidth="23256" windowHeight="12576" activeTab="3" xr2:uid="{00000000-000D-0000-FFFF-FFFF00000000}"/>
  </bookViews>
  <sheets>
    <sheet name="Fig2A_calories-kcal" sheetId="2" r:id="rId1"/>
    <sheet name="Fig2B_meat consumption" sheetId="1" r:id="rId2"/>
    <sheet name="Fig2C_global-freshwater-use" sheetId="6" r:id="rId3"/>
    <sheet name="Fig2D_global-primary-energy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3" i="6" l="1"/>
  <c r="M7" i="4"/>
  <c r="M5" i="4"/>
  <c r="M3" i="4"/>
  <c r="N3" i="2"/>
  <c r="D3" i="1" l="1"/>
  <c r="B3" i="4"/>
  <c r="B74" i="4"/>
  <c r="D55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E3" i="6" l="1"/>
  <c r="E4" i="6"/>
  <c r="E5" i="6"/>
  <c r="E6" i="6"/>
  <c r="E7" i="6"/>
  <c r="E8" i="6"/>
  <c r="E9" i="6"/>
  <c r="E10" i="6"/>
  <c r="E11" i="6"/>
  <c r="E12" i="6"/>
  <c r="E13" i="6"/>
  <c r="E14" i="6"/>
  <c r="E15" i="6"/>
  <c r="E16" i="6"/>
  <c r="E17" i="6"/>
  <c r="E18" i="6"/>
  <c r="E19" i="6"/>
  <c r="E20" i="6"/>
  <c r="E21" i="6"/>
  <c r="E22" i="6"/>
  <c r="E23" i="6"/>
  <c r="E24" i="6"/>
  <c r="E25" i="6"/>
  <c r="E26" i="6"/>
  <c r="E27" i="6"/>
  <c r="E28" i="6"/>
  <c r="E29" i="6"/>
  <c r="E30" i="6"/>
  <c r="E31" i="6"/>
  <c r="E32" i="6"/>
  <c r="E33" i="6"/>
  <c r="E34" i="6"/>
  <c r="E35" i="6"/>
  <c r="E36" i="6"/>
  <c r="E37" i="6"/>
  <c r="E38" i="6"/>
  <c r="E39" i="6"/>
  <c r="E40" i="6"/>
  <c r="E41" i="6"/>
  <c r="E42" i="6"/>
  <c r="E43" i="6"/>
  <c r="E44" i="6"/>
  <c r="E45" i="6"/>
  <c r="E46" i="6"/>
  <c r="E47" i="6"/>
  <c r="E48" i="6"/>
  <c r="E49" i="6"/>
  <c r="E50" i="6"/>
  <c r="E51" i="6"/>
  <c r="E52" i="6"/>
  <c r="E53" i="6"/>
  <c r="E54" i="6"/>
  <c r="E55" i="6"/>
  <c r="E56" i="6"/>
  <c r="E57" i="6"/>
  <c r="E58" i="6"/>
  <c r="E59" i="6"/>
  <c r="E60" i="6"/>
  <c r="E61" i="6"/>
  <c r="E62" i="6"/>
  <c r="E63" i="6"/>
  <c r="E64" i="6"/>
  <c r="E65" i="6"/>
  <c r="E66" i="6"/>
  <c r="E67" i="6"/>
  <c r="E68" i="6"/>
  <c r="E69" i="6"/>
  <c r="E70" i="6"/>
  <c r="E71" i="6"/>
  <c r="E72" i="6"/>
  <c r="E73" i="6"/>
  <c r="E74" i="6"/>
  <c r="E75" i="6"/>
  <c r="E76" i="6"/>
  <c r="E77" i="6"/>
  <c r="E78" i="6"/>
  <c r="E79" i="6"/>
  <c r="E80" i="6"/>
  <c r="E81" i="6"/>
  <c r="E82" i="6"/>
  <c r="E83" i="6"/>
  <c r="E84" i="6"/>
  <c r="E85" i="6"/>
  <c r="E86" i="6"/>
  <c r="E87" i="6"/>
  <c r="E88" i="6"/>
  <c r="E89" i="6"/>
  <c r="E90" i="6"/>
  <c r="E91" i="6"/>
  <c r="E92" i="6"/>
  <c r="E93" i="6"/>
  <c r="E94" i="6"/>
  <c r="E95" i="6"/>
  <c r="E96" i="6"/>
  <c r="E97" i="6"/>
  <c r="E98" i="6"/>
  <c r="E99" i="6"/>
  <c r="E100" i="6"/>
  <c r="E101" i="6"/>
  <c r="E102" i="6"/>
  <c r="E103" i="6"/>
  <c r="E104" i="6"/>
  <c r="E105" i="6"/>
  <c r="E106" i="6"/>
  <c r="E107" i="6"/>
  <c r="E108" i="6"/>
  <c r="E109" i="6"/>
  <c r="E110" i="6"/>
  <c r="E111" i="6"/>
  <c r="E112" i="6"/>
  <c r="E113" i="6"/>
  <c r="B4" i="4"/>
  <c r="B5" i="4"/>
  <c r="B6" i="4"/>
  <c r="B7" i="4"/>
  <c r="B8" i="4"/>
  <c r="B9" i="4"/>
  <c r="B10" i="4"/>
  <c r="B11" i="4"/>
  <c r="B12" i="4"/>
  <c r="B13" i="4"/>
  <c r="B14" i="4"/>
  <c r="B15" i="4"/>
  <c r="B16" i="4"/>
  <c r="B17" i="4"/>
  <c r="B18" i="4"/>
  <c r="B19" i="4"/>
  <c r="B20" i="4"/>
  <c r="B21" i="4"/>
  <c r="B22" i="4"/>
  <c r="B23" i="4"/>
  <c r="B24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</calcChain>
</file>

<file path=xl/sharedStrings.xml><?xml version="1.0" encoding="utf-8"?>
<sst xmlns="http://schemas.openxmlformats.org/spreadsheetml/2006/main" count="483" uniqueCount="29">
  <si>
    <t>Entity</t>
  </si>
  <si>
    <t>Code</t>
  </si>
  <si>
    <t>Year</t>
  </si>
  <si>
    <t>Bovine meat food supply quantity (kg/capita/yr) (FAO, 2020)</t>
  </si>
  <si>
    <t>Poultry meat food supply quantity (kg/capita/yr) (FAO, 2020)</t>
  </si>
  <si>
    <t>Pigmeat food supply quantity (kg/capita/yr) (FAO, 2020)</t>
  </si>
  <si>
    <t>Mutton &amp; Goat meat food supply quantity (kg/capita/yr) (FAO, 2020)</t>
  </si>
  <si>
    <t>Meat, Other, Food supply quantity (kg/capita/yr) (FAO, 2020)</t>
  </si>
  <si>
    <t>World</t>
  </si>
  <si>
    <t>OWID_WRL</t>
  </si>
  <si>
    <t>Food supply (kcal/capita/day) (FAO, 2020)</t>
  </si>
  <si>
    <t>Coal (TWh; direct energy)</t>
  </si>
  <si>
    <t>Oil (TWh; direct energy)</t>
  </si>
  <si>
    <t>Gas (TWh; direct energy)</t>
  </si>
  <si>
    <t>Hydropower (TWh; direct energy)</t>
  </si>
  <si>
    <t>Nuclear (TWh; direct energy)</t>
  </si>
  <si>
    <t>Solar (TWh; direct energy)</t>
  </si>
  <si>
    <t>Other renewables (TWh; direct energy)</t>
  </si>
  <si>
    <t>Traditional biomass (TWh; direct energy)</t>
  </si>
  <si>
    <t>Wind (TWh; direct energy)</t>
  </si>
  <si>
    <t>Biofuels (TWh; direct energy)</t>
  </si>
  <si>
    <t>https://ourworldindata.org/food-supply</t>
  </si>
  <si>
    <t>https://ourworldindata.org/meat-production#:~:text=80%20billion%20animals%20are%20slaughtered,the%20world%20is%20getting%20richer.</t>
  </si>
  <si>
    <t>https://ourworldindata.org/energy</t>
  </si>
  <si>
    <t>https://ourworldindata.org/water-use-stress</t>
  </si>
  <si>
    <t>Total (TWh)</t>
  </si>
  <si>
    <t>Total (kg/capita/yr)</t>
  </si>
  <si>
    <t>Freshwater use (m³)</t>
  </si>
  <si>
    <t>Freshwater use (Trillion m³)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</si>
</sst>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">
    <xf numFmtId="0" fontId="0" fillId="0" borderId="0" xfId="0"/>
    <xf numFmtId="0" fontId="1" fillId="0" borderId="0" xfId="1" applyAlignment="1">
      <alignment vertical="center"/>
    </xf>
    <xf numFmtId="0" fontId="1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'Fig2A_calories-kcal'!$D$2</c:f>
              <c:strCache>
                <c:ptCount val="1"/>
                <c:pt idx="0">
                  <c:v>Food supply (kcal/capita/day) (FAO, 2020)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'Fig2A_calories-kcal'!$C$3:$C$55</c:f>
              <c:numCache>
                <c:formatCode>General</c:formatCode>
                <c:ptCount val="53"/>
                <c:pt idx="0">
                  <c:v>1961</c:v>
                </c:pt>
                <c:pt idx="1">
                  <c:v>1962</c:v>
                </c:pt>
                <c:pt idx="2">
                  <c:v>1963</c:v>
                </c:pt>
                <c:pt idx="3">
                  <c:v>1964</c:v>
                </c:pt>
                <c:pt idx="4">
                  <c:v>1965</c:v>
                </c:pt>
                <c:pt idx="5">
                  <c:v>1966</c:v>
                </c:pt>
                <c:pt idx="6">
                  <c:v>1967</c:v>
                </c:pt>
                <c:pt idx="7">
                  <c:v>1968</c:v>
                </c:pt>
                <c:pt idx="8">
                  <c:v>1969</c:v>
                </c:pt>
                <c:pt idx="9">
                  <c:v>1970</c:v>
                </c:pt>
                <c:pt idx="10">
                  <c:v>1971</c:v>
                </c:pt>
                <c:pt idx="11">
                  <c:v>1972</c:v>
                </c:pt>
                <c:pt idx="12">
                  <c:v>1973</c:v>
                </c:pt>
                <c:pt idx="13">
                  <c:v>1974</c:v>
                </c:pt>
                <c:pt idx="14">
                  <c:v>1975</c:v>
                </c:pt>
                <c:pt idx="15">
                  <c:v>1976</c:v>
                </c:pt>
                <c:pt idx="16">
                  <c:v>1977</c:v>
                </c:pt>
                <c:pt idx="17">
                  <c:v>1978</c:v>
                </c:pt>
                <c:pt idx="18">
                  <c:v>1979</c:v>
                </c:pt>
                <c:pt idx="19">
                  <c:v>1980</c:v>
                </c:pt>
                <c:pt idx="20">
                  <c:v>1981</c:v>
                </c:pt>
                <c:pt idx="21">
                  <c:v>1982</c:v>
                </c:pt>
                <c:pt idx="22">
                  <c:v>1983</c:v>
                </c:pt>
                <c:pt idx="23">
                  <c:v>1984</c:v>
                </c:pt>
                <c:pt idx="24">
                  <c:v>1985</c:v>
                </c:pt>
                <c:pt idx="25">
                  <c:v>1986</c:v>
                </c:pt>
                <c:pt idx="26">
                  <c:v>1987</c:v>
                </c:pt>
                <c:pt idx="27">
                  <c:v>1988</c:v>
                </c:pt>
                <c:pt idx="28">
                  <c:v>1989</c:v>
                </c:pt>
                <c:pt idx="29">
                  <c:v>1990</c:v>
                </c:pt>
                <c:pt idx="30">
                  <c:v>1991</c:v>
                </c:pt>
                <c:pt idx="31">
                  <c:v>1992</c:v>
                </c:pt>
                <c:pt idx="32">
                  <c:v>1993</c:v>
                </c:pt>
                <c:pt idx="33">
                  <c:v>1994</c:v>
                </c:pt>
                <c:pt idx="34">
                  <c:v>1995</c:v>
                </c:pt>
                <c:pt idx="35">
                  <c:v>1996</c:v>
                </c:pt>
                <c:pt idx="36">
                  <c:v>1997</c:v>
                </c:pt>
                <c:pt idx="37">
                  <c:v>1998</c:v>
                </c:pt>
                <c:pt idx="38">
                  <c:v>1999</c:v>
                </c:pt>
                <c:pt idx="39">
                  <c:v>2000</c:v>
                </c:pt>
                <c:pt idx="40">
                  <c:v>2001</c:v>
                </c:pt>
                <c:pt idx="41">
                  <c:v>2002</c:v>
                </c:pt>
                <c:pt idx="42">
                  <c:v>2003</c:v>
                </c:pt>
                <c:pt idx="43">
                  <c:v>2004</c:v>
                </c:pt>
                <c:pt idx="44">
                  <c:v>2005</c:v>
                </c:pt>
                <c:pt idx="45">
                  <c:v>2006</c:v>
                </c:pt>
                <c:pt idx="46">
                  <c:v>2007</c:v>
                </c:pt>
                <c:pt idx="47">
                  <c:v>2008</c:v>
                </c:pt>
                <c:pt idx="48">
                  <c:v>2009</c:v>
                </c:pt>
                <c:pt idx="49">
                  <c:v>2010</c:v>
                </c:pt>
                <c:pt idx="50">
                  <c:v>2011</c:v>
                </c:pt>
                <c:pt idx="51">
                  <c:v>2012</c:v>
                </c:pt>
                <c:pt idx="52">
                  <c:v>2013</c:v>
                </c:pt>
              </c:numCache>
            </c:numRef>
          </c:xVal>
          <c:yVal>
            <c:numRef>
              <c:f>'Fig2A_calories-kcal'!$D$3:$D$55</c:f>
              <c:numCache>
                <c:formatCode>General</c:formatCode>
                <c:ptCount val="53"/>
                <c:pt idx="0">
                  <c:v>2196</c:v>
                </c:pt>
                <c:pt idx="1">
                  <c:v>2243</c:v>
                </c:pt>
                <c:pt idx="2">
                  <c:v>2254</c:v>
                </c:pt>
                <c:pt idx="3">
                  <c:v>2287</c:v>
                </c:pt>
                <c:pt idx="4">
                  <c:v>2310</c:v>
                </c:pt>
                <c:pt idx="5">
                  <c:v>2327</c:v>
                </c:pt>
                <c:pt idx="6">
                  <c:v>2330</c:v>
                </c:pt>
                <c:pt idx="7">
                  <c:v>2334</c:v>
                </c:pt>
                <c:pt idx="8">
                  <c:v>2343</c:v>
                </c:pt>
                <c:pt idx="9">
                  <c:v>2389</c:v>
                </c:pt>
                <c:pt idx="10">
                  <c:v>2365</c:v>
                </c:pt>
                <c:pt idx="11">
                  <c:v>2352</c:v>
                </c:pt>
                <c:pt idx="12">
                  <c:v>2389</c:v>
                </c:pt>
                <c:pt idx="13">
                  <c:v>2381</c:v>
                </c:pt>
                <c:pt idx="14">
                  <c:v>2396</c:v>
                </c:pt>
                <c:pt idx="15">
                  <c:v>2389</c:v>
                </c:pt>
                <c:pt idx="16">
                  <c:v>2418</c:v>
                </c:pt>
                <c:pt idx="17">
                  <c:v>2477</c:v>
                </c:pt>
                <c:pt idx="18">
                  <c:v>2476</c:v>
                </c:pt>
                <c:pt idx="19">
                  <c:v>2490</c:v>
                </c:pt>
                <c:pt idx="20">
                  <c:v>2501</c:v>
                </c:pt>
                <c:pt idx="21">
                  <c:v>2531</c:v>
                </c:pt>
                <c:pt idx="22">
                  <c:v>2575</c:v>
                </c:pt>
                <c:pt idx="23">
                  <c:v>2584</c:v>
                </c:pt>
                <c:pt idx="24">
                  <c:v>2587</c:v>
                </c:pt>
                <c:pt idx="25">
                  <c:v>2589</c:v>
                </c:pt>
                <c:pt idx="26">
                  <c:v>2607</c:v>
                </c:pt>
                <c:pt idx="27">
                  <c:v>2624</c:v>
                </c:pt>
                <c:pt idx="28">
                  <c:v>2635</c:v>
                </c:pt>
                <c:pt idx="29">
                  <c:v>2621</c:v>
                </c:pt>
                <c:pt idx="30">
                  <c:v>2601</c:v>
                </c:pt>
                <c:pt idx="31">
                  <c:v>2610</c:v>
                </c:pt>
                <c:pt idx="32">
                  <c:v>2616</c:v>
                </c:pt>
                <c:pt idx="33">
                  <c:v>2639</c:v>
                </c:pt>
                <c:pt idx="34">
                  <c:v>2663</c:v>
                </c:pt>
                <c:pt idx="35">
                  <c:v>2673</c:v>
                </c:pt>
                <c:pt idx="36">
                  <c:v>2687</c:v>
                </c:pt>
                <c:pt idx="37">
                  <c:v>2701</c:v>
                </c:pt>
                <c:pt idx="38">
                  <c:v>2715</c:v>
                </c:pt>
                <c:pt idx="39">
                  <c:v>2727</c:v>
                </c:pt>
                <c:pt idx="40">
                  <c:v>2725</c:v>
                </c:pt>
                <c:pt idx="41">
                  <c:v>2728</c:v>
                </c:pt>
                <c:pt idx="42">
                  <c:v>2735</c:v>
                </c:pt>
                <c:pt idx="43">
                  <c:v>2747</c:v>
                </c:pt>
                <c:pt idx="44">
                  <c:v>2761</c:v>
                </c:pt>
                <c:pt idx="45">
                  <c:v>2779</c:v>
                </c:pt>
                <c:pt idx="46">
                  <c:v>2807</c:v>
                </c:pt>
                <c:pt idx="47">
                  <c:v>2825</c:v>
                </c:pt>
                <c:pt idx="48">
                  <c:v>2825</c:v>
                </c:pt>
                <c:pt idx="49">
                  <c:v>2850</c:v>
                </c:pt>
                <c:pt idx="50">
                  <c:v>2869</c:v>
                </c:pt>
                <c:pt idx="51">
                  <c:v>2874</c:v>
                </c:pt>
                <c:pt idx="52">
                  <c:v>2884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592-4A4C-A5DF-3AE11CD2E7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65827936"/>
        <c:axId val="965829024"/>
      </c:scatterChart>
      <c:valAx>
        <c:axId val="965827936"/>
        <c:scaling>
          <c:orientation val="minMax"/>
          <c:min val="196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65829024"/>
        <c:crosses val="autoZero"/>
        <c:crossBetween val="midCat"/>
      </c:valAx>
      <c:valAx>
        <c:axId val="965829024"/>
        <c:scaling>
          <c:orientation val="minMax"/>
          <c:min val="2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0" i="0">
                    <a:effectLst/>
                  </a:rPr>
                  <a:t>Supply of Calories (kcal/capita/day)</a:t>
                </a:r>
              </a:p>
            </c:rich>
          </c:tx>
          <c:layout>
            <c:manualLayout>
              <c:xMode val="edge"/>
              <c:yMode val="edge"/>
              <c:x val="1.6367091210724733E-2"/>
              <c:y val="5.1722625546443787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65827936"/>
        <c:crosses val="autoZero"/>
        <c:crossBetween val="midCat"/>
        <c:majorUnit val="20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areaChart>
        <c:grouping val="standard"/>
        <c:varyColors val="0"/>
        <c:ser>
          <c:idx val="0"/>
          <c:order val="0"/>
          <c:tx>
            <c:strRef>
              <c:f>'Fig2A_calories-kcal'!$D$2</c:f>
              <c:strCache>
                <c:ptCount val="1"/>
                <c:pt idx="0">
                  <c:v>Food supply (kcal/capita/day) (FAO, 2020)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cat>
            <c:numRef>
              <c:f>'Fig2A_calories-kcal'!$C$3:$C$55</c:f>
              <c:numCache>
                <c:formatCode>General</c:formatCode>
                <c:ptCount val="53"/>
                <c:pt idx="0">
                  <c:v>1961</c:v>
                </c:pt>
                <c:pt idx="1">
                  <c:v>1962</c:v>
                </c:pt>
                <c:pt idx="2">
                  <c:v>1963</c:v>
                </c:pt>
                <c:pt idx="3">
                  <c:v>1964</c:v>
                </c:pt>
                <c:pt idx="4">
                  <c:v>1965</c:v>
                </c:pt>
                <c:pt idx="5">
                  <c:v>1966</c:v>
                </c:pt>
                <c:pt idx="6">
                  <c:v>1967</c:v>
                </c:pt>
                <c:pt idx="7">
                  <c:v>1968</c:v>
                </c:pt>
                <c:pt idx="8">
                  <c:v>1969</c:v>
                </c:pt>
                <c:pt idx="9">
                  <c:v>1970</c:v>
                </c:pt>
                <c:pt idx="10">
                  <c:v>1971</c:v>
                </c:pt>
                <c:pt idx="11">
                  <c:v>1972</c:v>
                </c:pt>
                <c:pt idx="12">
                  <c:v>1973</c:v>
                </c:pt>
                <c:pt idx="13">
                  <c:v>1974</c:v>
                </c:pt>
                <c:pt idx="14">
                  <c:v>1975</c:v>
                </c:pt>
                <c:pt idx="15">
                  <c:v>1976</c:v>
                </c:pt>
                <c:pt idx="16">
                  <c:v>1977</c:v>
                </c:pt>
                <c:pt idx="17">
                  <c:v>1978</c:v>
                </c:pt>
                <c:pt idx="18">
                  <c:v>1979</c:v>
                </c:pt>
                <c:pt idx="19">
                  <c:v>1980</c:v>
                </c:pt>
                <c:pt idx="20">
                  <c:v>1981</c:v>
                </c:pt>
                <c:pt idx="21">
                  <c:v>1982</c:v>
                </c:pt>
                <c:pt idx="22">
                  <c:v>1983</c:v>
                </c:pt>
                <c:pt idx="23">
                  <c:v>1984</c:v>
                </c:pt>
                <c:pt idx="24">
                  <c:v>1985</c:v>
                </c:pt>
                <c:pt idx="25">
                  <c:v>1986</c:v>
                </c:pt>
                <c:pt idx="26">
                  <c:v>1987</c:v>
                </c:pt>
                <c:pt idx="27">
                  <c:v>1988</c:v>
                </c:pt>
                <c:pt idx="28">
                  <c:v>1989</c:v>
                </c:pt>
                <c:pt idx="29">
                  <c:v>1990</c:v>
                </c:pt>
                <c:pt idx="30">
                  <c:v>1991</c:v>
                </c:pt>
                <c:pt idx="31">
                  <c:v>1992</c:v>
                </c:pt>
                <c:pt idx="32">
                  <c:v>1993</c:v>
                </c:pt>
                <c:pt idx="33">
                  <c:v>1994</c:v>
                </c:pt>
                <c:pt idx="34">
                  <c:v>1995</c:v>
                </c:pt>
                <c:pt idx="35">
                  <c:v>1996</c:v>
                </c:pt>
                <c:pt idx="36">
                  <c:v>1997</c:v>
                </c:pt>
                <c:pt idx="37">
                  <c:v>1998</c:v>
                </c:pt>
                <c:pt idx="38">
                  <c:v>1999</c:v>
                </c:pt>
                <c:pt idx="39">
                  <c:v>2000</c:v>
                </c:pt>
                <c:pt idx="40">
                  <c:v>2001</c:v>
                </c:pt>
                <c:pt idx="41">
                  <c:v>2002</c:v>
                </c:pt>
                <c:pt idx="42">
                  <c:v>2003</c:v>
                </c:pt>
                <c:pt idx="43">
                  <c:v>2004</c:v>
                </c:pt>
                <c:pt idx="44">
                  <c:v>2005</c:v>
                </c:pt>
                <c:pt idx="45">
                  <c:v>2006</c:v>
                </c:pt>
                <c:pt idx="46">
                  <c:v>2007</c:v>
                </c:pt>
                <c:pt idx="47">
                  <c:v>2008</c:v>
                </c:pt>
                <c:pt idx="48">
                  <c:v>2009</c:v>
                </c:pt>
                <c:pt idx="49">
                  <c:v>2010</c:v>
                </c:pt>
                <c:pt idx="50">
                  <c:v>2011</c:v>
                </c:pt>
                <c:pt idx="51">
                  <c:v>2012</c:v>
                </c:pt>
                <c:pt idx="52">
                  <c:v>2013</c:v>
                </c:pt>
              </c:numCache>
            </c:numRef>
          </c:cat>
          <c:val>
            <c:numRef>
              <c:f>'Fig2A_calories-kcal'!$D$3:$D$55</c:f>
              <c:numCache>
                <c:formatCode>General</c:formatCode>
                <c:ptCount val="53"/>
                <c:pt idx="0">
                  <c:v>2196</c:v>
                </c:pt>
                <c:pt idx="1">
                  <c:v>2243</c:v>
                </c:pt>
                <c:pt idx="2">
                  <c:v>2254</c:v>
                </c:pt>
                <c:pt idx="3">
                  <c:v>2287</c:v>
                </c:pt>
                <c:pt idx="4">
                  <c:v>2310</c:v>
                </c:pt>
                <c:pt idx="5">
                  <c:v>2327</c:v>
                </c:pt>
                <c:pt idx="6">
                  <c:v>2330</c:v>
                </c:pt>
                <c:pt idx="7">
                  <c:v>2334</c:v>
                </c:pt>
                <c:pt idx="8">
                  <c:v>2343</c:v>
                </c:pt>
                <c:pt idx="9">
                  <c:v>2389</c:v>
                </c:pt>
                <c:pt idx="10">
                  <c:v>2365</c:v>
                </c:pt>
                <c:pt idx="11">
                  <c:v>2352</c:v>
                </c:pt>
                <c:pt idx="12">
                  <c:v>2389</c:v>
                </c:pt>
                <c:pt idx="13">
                  <c:v>2381</c:v>
                </c:pt>
                <c:pt idx="14">
                  <c:v>2396</c:v>
                </c:pt>
                <c:pt idx="15">
                  <c:v>2389</c:v>
                </c:pt>
                <c:pt idx="16">
                  <c:v>2418</c:v>
                </c:pt>
                <c:pt idx="17">
                  <c:v>2477</c:v>
                </c:pt>
                <c:pt idx="18">
                  <c:v>2476</c:v>
                </c:pt>
                <c:pt idx="19">
                  <c:v>2490</c:v>
                </c:pt>
                <c:pt idx="20">
                  <c:v>2501</c:v>
                </c:pt>
                <c:pt idx="21">
                  <c:v>2531</c:v>
                </c:pt>
                <c:pt idx="22">
                  <c:v>2575</c:v>
                </c:pt>
                <c:pt idx="23">
                  <c:v>2584</c:v>
                </c:pt>
                <c:pt idx="24">
                  <c:v>2587</c:v>
                </c:pt>
                <c:pt idx="25">
                  <c:v>2589</c:v>
                </c:pt>
                <c:pt idx="26">
                  <c:v>2607</c:v>
                </c:pt>
                <c:pt idx="27">
                  <c:v>2624</c:v>
                </c:pt>
                <c:pt idx="28">
                  <c:v>2635</c:v>
                </c:pt>
                <c:pt idx="29">
                  <c:v>2621</c:v>
                </c:pt>
                <c:pt idx="30">
                  <c:v>2601</c:v>
                </c:pt>
                <c:pt idx="31">
                  <c:v>2610</c:v>
                </c:pt>
                <c:pt idx="32">
                  <c:v>2616</c:v>
                </c:pt>
                <c:pt idx="33">
                  <c:v>2639</c:v>
                </c:pt>
                <c:pt idx="34">
                  <c:v>2663</c:v>
                </c:pt>
                <c:pt idx="35">
                  <c:v>2673</c:v>
                </c:pt>
                <c:pt idx="36">
                  <c:v>2687</c:v>
                </c:pt>
                <c:pt idx="37">
                  <c:v>2701</c:v>
                </c:pt>
                <c:pt idx="38">
                  <c:v>2715</c:v>
                </c:pt>
                <c:pt idx="39">
                  <c:v>2727</c:v>
                </c:pt>
                <c:pt idx="40">
                  <c:v>2725</c:v>
                </c:pt>
                <c:pt idx="41">
                  <c:v>2728</c:v>
                </c:pt>
                <c:pt idx="42">
                  <c:v>2735</c:v>
                </c:pt>
                <c:pt idx="43">
                  <c:v>2747</c:v>
                </c:pt>
                <c:pt idx="44">
                  <c:v>2761</c:v>
                </c:pt>
                <c:pt idx="45">
                  <c:v>2779</c:v>
                </c:pt>
                <c:pt idx="46">
                  <c:v>2807</c:v>
                </c:pt>
                <c:pt idx="47">
                  <c:v>2825</c:v>
                </c:pt>
                <c:pt idx="48">
                  <c:v>2825</c:v>
                </c:pt>
                <c:pt idx="49">
                  <c:v>2850</c:v>
                </c:pt>
                <c:pt idx="50">
                  <c:v>2869</c:v>
                </c:pt>
                <c:pt idx="51">
                  <c:v>2874</c:v>
                </c:pt>
                <c:pt idx="52">
                  <c:v>2884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292-48CF-872A-C501395E1E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92106160"/>
        <c:axId val="966027456"/>
      </c:areaChart>
      <c:catAx>
        <c:axId val="7921061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66027456"/>
        <c:crosses val="autoZero"/>
        <c:auto val="1"/>
        <c:lblAlgn val="ctr"/>
        <c:lblOffset val="100"/>
        <c:noMultiLvlLbl val="1"/>
      </c:catAx>
      <c:valAx>
        <c:axId val="966027456"/>
        <c:scaling>
          <c:orientation val="minMax"/>
          <c:min val="2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0" i="0">
                    <a:effectLst/>
                  </a:rPr>
                  <a:t>Supply of Calories (kcal/capita/day)</a:t>
                </a:r>
              </a:p>
            </c:rich>
          </c:tx>
          <c:layout>
            <c:manualLayout>
              <c:xMode val="edge"/>
              <c:yMode val="edge"/>
              <c:x val="1.6367091210724733E-2"/>
              <c:y val="5.1722625546443787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2106160"/>
        <c:crosses val="autoZero"/>
        <c:crossBetween val="midCat"/>
        <c:majorUnit val="20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204616508102945"/>
          <c:y val="0.12442224164405184"/>
          <c:w val="0.8363480326556918"/>
          <c:h val="0.79442913385826774"/>
        </c:manualLayout>
      </c:layout>
      <c:scatterChart>
        <c:scatterStyle val="lineMarker"/>
        <c:varyColors val="0"/>
        <c:ser>
          <c:idx val="0"/>
          <c:order val="0"/>
          <c:tx>
            <c:strRef>
              <c:f>'Fig2B_meat consumption'!$D$2</c:f>
              <c:strCache>
                <c:ptCount val="1"/>
                <c:pt idx="0">
                  <c:v>Total (kg/capita/yr)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'Fig2B_meat consumption'!$C$3:$C$55</c:f>
              <c:numCache>
                <c:formatCode>General</c:formatCode>
                <c:ptCount val="53"/>
                <c:pt idx="0">
                  <c:v>1961</c:v>
                </c:pt>
                <c:pt idx="1">
                  <c:v>1962</c:v>
                </c:pt>
                <c:pt idx="2">
                  <c:v>1963</c:v>
                </c:pt>
                <c:pt idx="3">
                  <c:v>1964</c:v>
                </c:pt>
                <c:pt idx="4">
                  <c:v>1965</c:v>
                </c:pt>
                <c:pt idx="5">
                  <c:v>1966</c:v>
                </c:pt>
                <c:pt idx="6">
                  <c:v>1967</c:v>
                </c:pt>
                <c:pt idx="7">
                  <c:v>1968</c:v>
                </c:pt>
                <c:pt idx="8">
                  <c:v>1969</c:v>
                </c:pt>
                <c:pt idx="9">
                  <c:v>1970</c:v>
                </c:pt>
                <c:pt idx="10">
                  <c:v>1971</c:v>
                </c:pt>
                <c:pt idx="11">
                  <c:v>1972</c:v>
                </c:pt>
                <c:pt idx="12">
                  <c:v>1973</c:v>
                </c:pt>
                <c:pt idx="13">
                  <c:v>1974</c:v>
                </c:pt>
                <c:pt idx="14">
                  <c:v>1975</c:v>
                </c:pt>
                <c:pt idx="15">
                  <c:v>1976</c:v>
                </c:pt>
                <c:pt idx="16">
                  <c:v>1977</c:v>
                </c:pt>
                <c:pt idx="17">
                  <c:v>1978</c:v>
                </c:pt>
                <c:pt idx="18">
                  <c:v>1979</c:v>
                </c:pt>
                <c:pt idx="19">
                  <c:v>1980</c:v>
                </c:pt>
                <c:pt idx="20">
                  <c:v>1981</c:v>
                </c:pt>
                <c:pt idx="21">
                  <c:v>1982</c:v>
                </c:pt>
                <c:pt idx="22">
                  <c:v>1983</c:v>
                </c:pt>
                <c:pt idx="23">
                  <c:v>1984</c:v>
                </c:pt>
                <c:pt idx="24">
                  <c:v>1985</c:v>
                </c:pt>
                <c:pt idx="25">
                  <c:v>1986</c:v>
                </c:pt>
                <c:pt idx="26">
                  <c:v>1987</c:v>
                </c:pt>
                <c:pt idx="27">
                  <c:v>1988</c:v>
                </c:pt>
                <c:pt idx="28">
                  <c:v>1989</c:v>
                </c:pt>
                <c:pt idx="29">
                  <c:v>1990</c:v>
                </c:pt>
                <c:pt idx="30">
                  <c:v>1991</c:v>
                </c:pt>
                <c:pt idx="31">
                  <c:v>1992</c:v>
                </c:pt>
                <c:pt idx="32">
                  <c:v>1993</c:v>
                </c:pt>
                <c:pt idx="33">
                  <c:v>1994</c:v>
                </c:pt>
                <c:pt idx="34">
                  <c:v>1995</c:v>
                </c:pt>
                <c:pt idx="35">
                  <c:v>1996</c:v>
                </c:pt>
                <c:pt idx="36">
                  <c:v>1997</c:v>
                </c:pt>
                <c:pt idx="37">
                  <c:v>1998</c:v>
                </c:pt>
                <c:pt idx="38">
                  <c:v>1999</c:v>
                </c:pt>
                <c:pt idx="39">
                  <c:v>2000</c:v>
                </c:pt>
                <c:pt idx="40">
                  <c:v>2001</c:v>
                </c:pt>
                <c:pt idx="41">
                  <c:v>2002</c:v>
                </c:pt>
                <c:pt idx="42">
                  <c:v>2003</c:v>
                </c:pt>
                <c:pt idx="43">
                  <c:v>2004</c:v>
                </c:pt>
                <c:pt idx="44">
                  <c:v>2005</c:v>
                </c:pt>
                <c:pt idx="45">
                  <c:v>2006</c:v>
                </c:pt>
                <c:pt idx="46">
                  <c:v>2007</c:v>
                </c:pt>
                <c:pt idx="47">
                  <c:v>2008</c:v>
                </c:pt>
                <c:pt idx="48">
                  <c:v>2009</c:v>
                </c:pt>
                <c:pt idx="49">
                  <c:v>2010</c:v>
                </c:pt>
                <c:pt idx="50">
                  <c:v>2011</c:v>
                </c:pt>
                <c:pt idx="51">
                  <c:v>2012</c:v>
                </c:pt>
                <c:pt idx="52">
                  <c:v>2013</c:v>
                </c:pt>
              </c:numCache>
            </c:numRef>
          </c:xVal>
          <c:yVal>
            <c:numRef>
              <c:f>'Fig2B_meat consumption'!$D$3:$D$55</c:f>
              <c:numCache>
                <c:formatCode>General</c:formatCode>
                <c:ptCount val="53"/>
                <c:pt idx="0">
                  <c:v>23.090000000000003</c:v>
                </c:pt>
                <c:pt idx="1">
                  <c:v>23.73</c:v>
                </c:pt>
                <c:pt idx="2">
                  <c:v>24.51</c:v>
                </c:pt>
                <c:pt idx="3">
                  <c:v>24.53</c:v>
                </c:pt>
                <c:pt idx="4">
                  <c:v>25.240000000000002</c:v>
                </c:pt>
                <c:pt idx="5">
                  <c:v>25.85</c:v>
                </c:pt>
                <c:pt idx="6">
                  <c:v>26.42</c:v>
                </c:pt>
                <c:pt idx="7">
                  <c:v>26.75</c:v>
                </c:pt>
                <c:pt idx="8">
                  <c:v>26.72</c:v>
                </c:pt>
                <c:pt idx="9">
                  <c:v>27.009999999999998</c:v>
                </c:pt>
                <c:pt idx="10">
                  <c:v>27.57</c:v>
                </c:pt>
                <c:pt idx="11">
                  <c:v>27.909999999999997</c:v>
                </c:pt>
                <c:pt idx="12">
                  <c:v>27.67</c:v>
                </c:pt>
                <c:pt idx="13">
                  <c:v>28.17</c:v>
                </c:pt>
                <c:pt idx="14">
                  <c:v>28.38</c:v>
                </c:pt>
                <c:pt idx="15">
                  <c:v>28.779999999999998</c:v>
                </c:pt>
                <c:pt idx="16">
                  <c:v>28.820000000000004</c:v>
                </c:pt>
                <c:pt idx="17">
                  <c:v>29.459999999999997</c:v>
                </c:pt>
                <c:pt idx="18">
                  <c:v>30.119999999999997</c:v>
                </c:pt>
                <c:pt idx="19">
                  <c:v>30.599999999999998</c:v>
                </c:pt>
                <c:pt idx="20">
                  <c:v>30.560000000000006</c:v>
                </c:pt>
                <c:pt idx="21">
                  <c:v>30.3</c:v>
                </c:pt>
                <c:pt idx="22">
                  <c:v>30.71</c:v>
                </c:pt>
                <c:pt idx="23">
                  <c:v>30.96</c:v>
                </c:pt>
                <c:pt idx="24">
                  <c:v>31.520000000000003</c:v>
                </c:pt>
                <c:pt idx="25">
                  <c:v>31.830000000000002</c:v>
                </c:pt>
                <c:pt idx="26">
                  <c:v>32.47</c:v>
                </c:pt>
                <c:pt idx="27">
                  <c:v>33.1</c:v>
                </c:pt>
                <c:pt idx="28">
                  <c:v>33.08</c:v>
                </c:pt>
                <c:pt idx="29">
                  <c:v>33.440000000000005</c:v>
                </c:pt>
                <c:pt idx="30">
                  <c:v>33.590000000000003</c:v>
                </c:pt>
                <c:pt idx="31">
                  <c:v>33.699999999999996</c:v>
                </c:pt>
                <c:pt idx="32">
                  <c:v>33.909999999999997</c:v>
                </c:pt>
                <c:pt idx="33">
                  <c:v>34.489999999999995</c:v>
                </c:pt>
                <c:pt idx="34">
                  <c:v>35.04</c:v>
                </c:pt>
                <c:pt idx="35">
                  <c:v>34.92</c:v>
                </c:pt>
                <c:pt idx="36">
                  <c:v>35.33</c:v>
                </c:pt>
                <c:pt idx="37">
                  <c:v>36.28</c:v>
                </c:pt>
                <c:pt idx="38">
                  <c:v>36.74</c:v>
                </c:pt>
                <c:pt idx="39">
                  <c:v>37.330000000000005</c:v>
                </c:pt>
                <c:pt idx="40">
                  <c:v>37.170000000000009</c:v>
                </c:pt>
                <c:pt idx="41">
                  <c:v>37.89</c:v>
                </c:pt>
                <c:pt idx="42">
                  <c:v>38.4</c:v>
                </c:pt>
                <c:pt idx="43">
                  <c:v>38.49</c:v>
                </c:pt>
                <c:pt idx="44">
                  <c:v>38.910000000000004</c:v>
                </c:pt>
                <c:pt idx="45">
                  <c:v>39.630000000000003</c:v>
                </c:pt>
                <c:pt idx="46">
                  <c:v>40.67</c:v>
                </c:pt>
                <c:pt idx="47">
                  <c:v>41.33</c:v>
                </c:pt>
                <c:pt idx="48">
                  <c:v>41.48</c:v>
                </c:pt>
                <c:pt idx="49">
                  <c:v>42.11</c:v>
                </c:pt>
                <c:pt idx="50">
                  <c:v>42.26</c:v>
                </c:pt>
                <c:pt idx="51">
                  <c:v>42.83</c:v>
                </c:pt>
                <c:pt idx="52">
                  <c:v>43.219999999999992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985-471E-BA4A-ED4A72077D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65838272"/>
        <c:axId val="965830112"/>
      </c:scatterChart>
      <c:valAx>
        <c:axId val="965838272"/>
        <c:scaling>
          <c:orientation val="minMax"/>
          <c:min val="196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Year</a:t>
                </a:r>
              </a:p>
            </c:rich>
          </c:tx>
          <c:layout>
            <c:manualLayout>
              <c:xMode val="edge"/>
              <c:yMode val="edge"/>
              <c:x val="0.48028346456692911"/>
              <c:y val="0.9064581510644502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65830112"/>
        <c:crosses val="autoZero"/>
        <c:crossBetween val="midCat"/>
      </c:valAx>
      <c:valAx>
        <c:axId val="965830112"/>
        <c:scaling>
          <c:orientation val="minMax"/>
          <c:min val="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Global Meat Consumption (kg/capita/yr) </a:t>
                </a:r>
              </a:p>
            </c:rich>
          </c:tx>
          <c:layout>
            <c:manualLayout>
              <c:xMode val="edge"/>
              <c:yMode val="edge"/>
              <c:x val="1.6909347373505506E-2"/>
              <c:y val="0.1034854019536217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658382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758941899127415"/>
          <c:y val="3.2172945158450476E-2"/>
          <c:w val="0.8363480326556918"/>
          <c:h val="0.75115000560978351"/>
        </c:manualLayout>
      </c:layout>
      <c:areaChart>
        <c:grouping val="standard"/>
        <c:varyColors val="0"/>
        <c:ser>
          <c:idx val="0"/>
          <c:order val="0"/>
          <c:tx>
            <c:strRef>
              <c:f>'Fig2B_meat consumption'!$D$2</c:f>
              <c:strCache>
                <c:ptCount val="1"/>
                <c:pt idx="0">
                  <c:v>Total (kg/capita/yr)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cat>
            <c:numRef>
              <c:f>'Fig2B_meat consumption'!$C$3:$C$55</c:f>
              <c:numCache>
                <c:formatCode>General</c:formatCode>
                <c:ptCount val="53"/>
                <c:pt idx="0">
                  <c:v>1961</c:v>
                </c:pt>
                <c:pt idx="1">
                  <c:v>1962</c:v>
                </c:pt>
                <c:pt idx="2">
                  <c:v>1963</c:v>
                </c:pt>
                <c:pt idx="3">
                  <c:v>1964</c:v>
                </c:pt>
                <c:pt idx="4">
                  <c:v>1965</c:v>
                </c:pt>
                <c:pt idx="5">
                  <c:v>1966</c:v>
                </c:pt>
                <c:pt idx="6">
                  <c:v>1967</c:v>
                </c:pt>
                <c:pt idx="7">
                  <c:v>1968</c:v>
                </c:pt>
                <c:pt idx="8">
                  <c:v>1969</c:v>
                </c:pt>
                <c:pt idx="9">
                  <c:v>1970</c:v>
                </c:pt>
                <c:pt idx="10">
                  <c:v>1971</c:v>
                </c:pt>
                <c:pt idx="11">
                  <c:v>1972</c:v>
                </c:pt>
                <c:pt idx="12">
                  <c:v>1973</c:v>
                </c:pt>
                <c:pt idx="13">
                  <c:v>1974</c:v>
                </c:pt>
                <c:pt idx="14">
                  <c:v>1975</c:v>
                </c:pt>
                <c:pt idx="15">
                  <c:v>1976</c:v>
                </c:pt>
                <c:pt idx="16">
                  <c:v>1977</c:v>
                </c:pt>
                <c:pt idx="17">
                  <c:v>1978</c:v>
                </c:pt>
                <c:pt idx="18">
                  <c:v>1979</c:v>
                </c:pt>
                <c:pt idx="19">
                  <c:v>1980</c:v>
                </c:pt>
                <c:pt idx="20">
                  <c:v>1981</c:v>
                </c:pt>
                <c:pt idx="21">
                  <c:v>1982</c:v>
                </c:pt>
                <c:pt idx="22">
                  <c:v>1983</c:v>
                </c:pt>
                <c:pt idx="23">
                  <c:v>1984</c:v>
                </c:pt>
                <c:pt idx="24">
                  <c:v>1985</c:v>
                </c:pt>
                <c:pt idx="25">
                  <c:v>1986</c:v>
                </c:pt>
                <c:pt idx="26">
                  <c:v>1987</c:v>
                </c:pt>
                <c:pt idx="27">
                  <c:v>1988</c:v>
                </c:pt>
                <c:pt idx="28">
                  <c:v>1989</c:v>
                </c:pt>
                <c:pt idx="29">
                  <c:v>1990</c:v>
                </c:pt>
                <c:pt idx="30">
                  <c:v>1991</c:v>
                </c:pt>
                <c:pt idx="31">
                  <c:v>1992</c:v>
                </c:pt>
                <c:pt idx="32">
                  <c:v>1993</c:v>
                </c:pt>
                <c:pt idx="33">
                  <c:v>1994</c:v>
                </c:pt>
                <c:pt idx="34">
                  <c:v>1995</c:v>
                </c:pt>
                <c:pt idx="35">
                  <c:v>1996</c:v>
                </c:pt>
                <c:pt idx="36">
                  <c:v>1997</c:v>
                </c:pt>
                <c:pt idx="37">
                  <c:v>1998</c:v>
                </c:pt>
                <c:pt idx="38">
                  <c:v>1999</c:v>
                </c:pt>
                <c:pt idx="39">
                  <c:v>2000</c:v>
                </c:pt>
                <c:pt idx="40">
                  <c:v>2001</c:v>
                </c:pt>
                <c:pt idx="41">
                  <c:v>2002</c:v>
                </c:pt>
                <c:pt idx="42">
                  <c:v>2003</c:v>
                </c:pt>
                <c:pt idx="43">
                  <c:v>2004</c:v>
                </c:pt>
                <c:pt idx="44">
                  <c:v>2005</c:v>
                </c:pt>
                <c:pt idx="45">
                  <c:v>2006</c:v>
                </c:pt>
                <c:pt idx="46">
                  <c:v>2007</c:v>
                </c:pt>
                <c:pt idx="47">
                  <c:v>2008</c:v>
                </c:pt>
                <c:pt idx="48">
                  <c:v>2009</c:v>
                </c:pt>
                <c:pt idx="49">
                  <c:v>2010</c:v>
                </c:pt>
                <c:pt idx="50">
                  <c:v>2011</c:v>
                </c:pt>
                <c:pt idx="51">
                  <c:v>2012</c:v>
                </c:pt>
                <c:pt idx="52">
                  <c:v>2013</c:v>
                </c:pt>
              </c:numCache>
            </c:numRef>
          </c:cat>
          <c:val>
            <c:numRef>
              <c:f>'Fig2B_meat consumption'!$D$3:$D$55</c:f>
              <c:numCache>
                <c:formatCode>General</c:formatCode>
                <c:ptCount val="53"/>
                <c:pt idx="0">
                  <c:v>23.090000000000003</c:v>
                </c:pt>
                <c:pt idx="1">
                  <c:v>23.73</c:v>
                </c:pt>
                <c:pt idx="2">
                  <c:v>24.51</c:v>
                </c:pt>
                <c:pt idx="3">
                  <c:v>24.53</c:v>
                </c:pt>
                <c:pt idx="4">
                  <c:v>25.240000000000002</c:v>
                </c:pt>
                <c:pt idx="5">
                  <c:v>25.85</c:v>
                </c:pt>
                <c:pt idx="6">
                  <c:v>26.42</c:v>
                </c:pt>
                <c:pt idx="7">
                  <c:v>26.75</c:v>
                </c:pt>
                <c:pt idx="8">
                  <c:v>26.72</c:v>
                </c:pt>
                <c:pt idx="9">
                  <c:v>27.009999999999998</c:v>
                </c:pt>
                <c:pt idx="10">
                  <c:v>27.57</c:v>
                </c:pt>
                <c:pt idx="11">
                  <c:v>27.909999999999997</c:v>
                </c:pt>
                <c:pt idx="12">
                  <c:v>27.67</c:v>
                </c:pt>
                <c:pt idx="13">
                  <c:v>28.17</c:v>
                </c:pt>
                <c:pt idx="14">
                  <c:v>28.38</c:v>
                </c:pt>
                <c:pt idx="15">
                  <c:v>28.779999999999998</c:v>
                </c:pt>
                <c:pt idx="16">
                  <c:v>28.820000000000004</c:v>
                </c:pt>
                <c:pt idx="17">
                  <c:v>29.459999999999997</c:v>
                </c:pt>
                <c:pt idx="18">
                  <c:v>30.119999999999997</c:v>
                </c:pt>
                <c:pt idx="19">
                  <c:v>30.599999999999998</c:v>
                </c:pt>
                <c:pt idx="20">
                  <c:v>30.560000000000006</c:v>
                </c:pt>
                <c:pt idx="21">
                  <c:v>30.3</c:v>
                </c:pt>
                <c:pt idx="22">
                  <c:v>30.71</c:v>
                </c:pt>
                <c:pt idx="23">
                  <c:v>30.96</c:v>
                </c:pt>
                <c:pt idx="24">
                  <c:v>31.520000000000003</c:v>
                </c:pt>
                <c:pt idx="25">
                  <c:v>31.830000000000002</c:v>
                </c:pt>
                <c:pt idx="26">
                  <c:v>32.47</c:v>
                </c:pt>
                <c:pt idx="27">
                  <c:v>33.1</c:v>
                </c:pt>
                <c:pt idx="28">
                  <c:v>33.08</c:v>
                </c:pt>
                <c:pt idx="29">
                  <c:v>33.440000000000005</c:v>
                </c:pt>
                <c:pt idx="30">
                  <c:v>33.590000000000003</c:v>
                </c:pt>
                <c:pt idx="31">
                  <c:v>33.699999999999996</c:v>
                </c:pt>
                <c:pt idx="32">
                  <c:v>33.909999999999997</c:v>
                </c:pt>
                <c:pt idx="33">
                  <c:v>34.489999999999995</c:v>
                </c:pt>
                <c:pt idx="34">
                  <c:v>35.04</c:v>
                </c:pt>
                <c:pt idx="35">
                  <c:v>34.92</c:v>
                </c:pt>
                <c:pt idx="36">
                  <c:v>35.33</c:v>
                </c:pt>
                <c:pt idx="37">
                  <c:v>36.28</c:v>
                </c:pt>
                <c:pt idx="38">
                  <c:v>36.74</c:v>
                </c:pt>
                <c:pt idx="39">
                  <c:v>37.330000000000005</c:v>
                </c:pt>
                <c:pt idx="40">
                  <c:v>37.170000000000009</c:v>
                </c:pt>
                <c:pt idx="41">
                  <c:v>37.89</c:v>
                </c:pt>
                <c:pt idx="42">
                  <c:v>38.4</c:v>
                </c:pt>
                <c:pt idx="43">
                  <c:v>38.49</c:v>
                </c:pt>
                <c:pt idx="44">
                  <c:v>38.910000000000004</c:v>
                </c:pt>
                <c:pt idx="45">
                  <c:v>39.630000000000003</c:v>
                </c:pt>
                <c:pt idx="46">
                  <c:v>40.67</c:v>
                </c:pt>
                <c:pt idx="47">
                  <c:v>41.33</c:v>
                </c:pt>
                <c:pt idx="48">
                  <c:v>41.48</c:v>
                </c:pt>
                <c:pt idx="49">
                  <c:v>42.11</c:v>
                </c:pt>
                <c:pt idx="50">
                  <c:v>42.26</c:v>
                </c:pt>
                <c:pt idx="51">
                  <c:v>42.83</c:v>
                </c:pt>
                <c:pt idx="52">
                  <c:v>43.219999999999992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BB-4FBB-811E-32551F012C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66033984"/>
        <c:axId val="966033440"/>
      </c:areaChart>
      <c:catAx>
        <c:axId val="9660339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Year</a:t>
                </a:r>
              </a:p>
            </c:rich>
          </c:tx>
          <c:layout>
            <c:manualLayout>
              <c:xMode val="edge"/>
              <c:yMode val="edge"/>
              <c:x val="0.48028346456692911"/>
              <c:y val="0.9064581510644502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66033440"/>
        <c:crosses val="autoZero"/>
        <c:auto val="1"/>
        <c:lblAlgn val="ctr"/>
        <c:lblOffset val="100"/>
        <c:noMultiLvlLbl val="1"/>
      </c:catAx>
      <c:valAx>
        <c:axId val="966033440"/>
        <c:scaling>
          <c:orientation val="minMax"/>
          <c:min val="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Global Meat Consumption (kg/capita/yr) </a:t>
                </a:r>
              </a:p>
            </c:rich>
          </c:tx>
          <c:layout>
            <c:manualLayout>
              <c:xMode val="edge"/>
              <c:yMode val="edge"/>
              <c:x val="1.6909347373505506E-2"/>
              <c:y val="0.1034854019536217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660339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'Fig2C_global-freshwater-use'!$E$2</c:f>
              <c:strCache>
                <c:ptCount val="1"/>
                <c:pt idx="0">
                  <c:v>Freshwater use (Trillion m³)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'Fig2C_global-freshwater-use'!$C$3:$C$113</c:f>
              <c:numCache>
                <c:formatCode>General</c:formatCode>
                <c:ptCount val="111"/>
                <c:pt idx="0">
                  <c:v>1901</c:v>
                </c:pt>
                <c:pt idx="1">
                  <c:v>1902</c:v>
                </c:pt>
                <c:pt idx="2">
                  <c:v>1903</c:v>
                </c:pt>
                <c:pt idx="3">
                  <c:v>1904</c:v>
                </c:pt>
                <c:pt idx="4">
                  <c:v>1905</c:v>
                </c:pt>
                <c:pt idx="5">
                  <c:v>1906</c:v>
                </c:pt>
                <c:pt idx="6">
                  <c:v>1907</c:v>
                </c:pt>
                <c:pt idx="7">
                  <c:v>1908</c:v>
                </c:pt>
                <c:pt idx="8">
                  <c:v>1909</c:v>
                </c:pt>
                <c:pt idx="9">
                  <c:v>1910</c:v>
                </c:pt>
                <c:pt idx="10">
                  <c:v>1911</c:v>
                </c:pt>
                <c:pt idx="11">
                  <c:v>1912</c:v>
                </c:pt>
                <c:pt idx="12">
                  <c:v>1913</c:v>
                </c:pt>
                <c:pt idx="13">
                  <c:v>1914</c:v>
                </c:pt>
                <c:pt idx="14">
                  <c:v>1915</c:v>
                </c:pt>
                <c:pt idx="15">
                  <c:v>1916</c:v>
                </c:pt>
                <c:pt idx="16">
                  <c:v>1917</c:v>
                </c:pt>
                <c:pt idx="17">
                  <c:v>1918</c:v>
                </c:pt>
                <c:pt idx="18">
                  <c:v>1919</c:v>
                </c:pt>
                <c:pt idx="19">
                  <c:v>1920</c:v>
                </c:pt>
                <c:pt idx="20">
                  <c:v>1921</c:v>
                </c:pt>
                <c:pt idx="21">
                  <c:v>1922</c:v>
                </c:pt>
                <c:pt idx="22">
                  <c:v>1923</c:v>
                </c:pt>
                <c:pt idx="23">
                  <c:v>1924</c:v>
                </c:pt>
                <c:pt idx="24">
                  <c:v>1925</c:v>
                </c:pt>
                <c:pt idx="25">
                  <c:v>1926</c:v>
                </c:pt>
                <c:pt idx="26">
                  <c:v>1927</c:v>
                </c:pt>
                <c:pt idx="27">
                  <c:v>1928</c:v>
                </c:pt>
                <c:pt idx="28">
                  <c:v>1929</c:v>
                </c:pt>
                <c:pt idx="29">
                  <c:v>1930</c:v>
                </c:pt>
                <c:pt idx="30">
                  <c:v>1931</c:v>
                </c:pt>
                <c:pt idx="31">
                  <c:v>1932</c:v>
                </c:pt>
                <c:pt idx="32">
                  <c:v>1933</c:v>
                </c:pt>
                <c:pt idx="33">
                  <c:v>1934</c:v>
                </c:pt>
                <c:pt idx="34">
                  <c:v>1935</c:v>
                </c:pt>
                <c:pt idx="35">
                  <c:v>1936</c:v>
                </c:pt>
                <c:pt idx="36">
                  <c:v>1937</c:v>
                </c:pt>
                <c:pt idx="37">
                  <c:v>1938</c:v>
                </c:pt>
                <c:pt idx="38">
                  <c:v>1939</c:v>
                </c:pt>
                <c:pt idx="39">
                  <c:v>1940</c:v>
                </c:pt>
                <c:pt idx="40">
                  <c:v>1941</c:v>
                </c:pt>
                <c:pt idx="41">
                  <c:v>1942</c:v>
                </c:pt>
                <c:pt idx="42">
                  <c:v>1943</c:v>
                </c:pt>
                <c:pt idx="43">
                  <c:v>1944</c:v>
                </c:pt>
                <c:pt idx="44">
                  <c:v>1945</c:v>
                </c:pt>
                <c:pt idx="45">
                  <c:v>1946</c:v>
                </c:pt>
                <c:pt idx="46">
                  <c:v>1947</c:v>
                </c:pt>
                <c:pt idx="47">
                  <c:v>1948</c:v>
                </c:pt>
                <c:pt idx="48">
                  <c:v>1949</c:v>
                </c:pt>
                <c:pt idx="49">
                  <c:v>1950</c:v>
                </c:pt>
                <c:pt idx="50">
                  <c:v>1951</c:v>
                </c:pt>
                <c:pt idx="51">
                  <c:v>1952</c:v>
                </c:pt>
                <c:pt idx="52">
                  <c:v>1953</c:v>
                </c:pt>
                <c:pt idx="53">
                  <c:v>1954</c:v>
                </c:pt>
                <c:pt idx="54">
                  <c:v>1955</c:v>
                </c:pt>
                <c:pt idx="55">
                  <c:v>1956</c:v>
                </c:pt>
                <c:pt idx="56">
                  <c:v>1957</c:v>
                </c:pt>
                <c:pt idx="57">
                  <c:v>1958</c:v>
                </c:pt>
                <c:pt idx="58">
                  <c:v>1959</c:v>
                </c:pt>
                <c:pt idx="59">
                  <c:v>1960</c:v>
                </c:pt>
                <c:pt idx="60">
                  <c:v>1961</c:v>
                </c:pt>
                <c:pt idx="61">
                  <c:v>1962</c:v>
                </c:pt>
                <c:pt idx="62">
                  <c:v>1963</c:v>
                </c:pt>
                <c:pt idx="63">
                  <c:v>1964</c:v>
                </c:pt>
                <c:pt idx="64">
                  <c:v>1965</c:v>
                </c:pt>
                <c:pt idx="65">
                  <c:v>1966</c:v>
                </c:pt>
                <c:pt idx="66">
                  <c:v>1967</c:v>
                </c:pt>
                <c:pt idx="67">
                  <c:v>1968</c:v>
                </c:pt>
                <c:pt idx="68">
                  <c:v>1969</c:v>
                </c:pt>
                <c:pt idx="69">
                  <c:v>1970</c:v>
                </c:pt>
                <c:pt idx="70">
                  <c:v>1971</c:v>
                </c:pt>
                <c:pt idx="71">
                  <c:v>1972</c:v>
                </c:pt>
                <c:pt idx="72">
                  <c:v>1973</c:v>
                </c:pt>
                <c:pt idx="73">
                  <c:v>1974</c:v>
                </c:pt>
                <c:pt idx="74">
                  <c:v>1975</c:v>
                </c:pt>
                <c:pt idx="75">
                  <c:v>1976</c:v>
                </c:pt>
                <c:pt idx="76">
                  <c:v>1977</c:v>
                </c:pt>
                <c:pt idx="77">
                  <c:v>1978</c:v>
                </c:pt>
                <c:pt idx="78">
                  <c:v>1979</c:v>
                </c:pt>
                <c:pt idx="79">
                  <c:v>1980</c:v>
                </c:pt>
                <c:pt idx="80">
                  <c:v>1981</c:v>
                </c:pt>
                <c:pt idx="81">
                  <c:v>1982</c:v>
                </c:pt>
                <c:pt idx="82">
                  <c:v>1983</c:v>
                </c:pt>
                <c:pt idx="83">
                  <c:v>1984</c:v>
                </c:pt>
                <c:pt idx="84">
                  <c:v>1985</c:v>
                </c:pt>
                <c:pt idx="85">
                  <c:v>1986</c:v>
                </c:pt>
                <c:pt idx="86">
                  <c:v>1987</c:v>
                </c:pt>
                <c:pt idx="87">
                  <c:v>1988</c:v>
                </c:pt>
                <c:pt idx="88">
                  <c:v>1989</c:v>
                </c:pt>
                <c:pt idx="89">
                  <c:v>1990</c:v>
                </c:pt>
                <c:pt idx="90">
                  <c:v>1991</c:v>
                </c:pt>
                <c:pt idx="91">
                  <c:v>1992</c:v>
                </c:pt>
                <c:pt idx="92">
                  <c:v>1993</c:v>
                </c:pt>
                <c:pt idx="93">
                  <c:v>1994</c:v>
                </c:pt>
                <c:pt idx="94">
                  <c:v>1995</c:v>
                </c:pt>
                <c:pt idx="95">
                  <c:v>1996</c:v>
                </c:pt>
                <c:pt idx="96">
                  <c:v>1997</c:v>
                </c:pt>
                <c:pt idx="97">
                  <c:v>1998</c:v>
                </c:pt>
                <c:pt idx="98">
                  <c:v>1999</c:v>
                </c:pt>
                <c:pt idx="99">
                  <c:v>2000</c:v>
                </c:pt>
                <c:pt idx="100">
                  <c:v>2001</c:v>
                </c:pt>
                <c:pt idx="101">
                  <c:v>2002</c:v>
                </c:pt>
                <c:pt idx="102">
                  <c:v>2003</c:v>
                </c:pt>
                <c:pt idx="103">
                  <c:v>2004</c:v>
                </c:pt>
                <c:pt idx="104">
                  <c:v>2005</c:v>
                </c:pt>
                <c:pt idx="105">
                  <c:v>2006</c:v>
                </c:pt>
                <c:pt idx="106">
                  <c:v>2007</c:v>
                </c:pt>
                <c:pt idx="107">
                  <c:v>2008</c:v>
                </c:pt>
                <c:pt idx="108">
                  <c:v>2009</c:v>
                </c:pt>
                <c:pt idx="109">
                  <c:v>2010</c:v>
                </c:pt>
                <c:pt idx="110">
                  <c:v>2014</c:v>
                </c:pt>
              </c:numCache>
            </c:numRef>
          </c:xVal>
          <c:yVal>
            <c:numRef>
              <c:f>'Fig2C_global-freshwater-use'!$E$3:$E$113</c:f>
              <c:numCache>
                <c:formatCode>General</c:formatCode>
                <c:ptCount val="111"/>
                <c:pt idx="0">
                  <c:v>0.67130698387300003</c:v>
                </c:pt>
                <c:pt idx="1">
                  <c:v>0.68516058251099998</c:v>
                </c:pt>
                <c:pt idx="2">
                  <c:v>0.65513488373700002</c:v>
                </c:pt>
                <c:pt idx="3">
                  <c:v>0.699576268956</c:v>
                </c:pt>
                <c:pt idx="4">
                  <c:v>0.70094686206099999</c:v>
                </c:pt>
                <c:pt idx="5">
                  <c:v>0.69660297759900003</c:v>
                </c:pt>
                <c:pt idx="6">
                  <c:v>0.73114477238599995</c:v>
                </c:pt>
                <c:pt idx="7">
                  <c:v>0.71947170122699999</c:v>
                </c:pt>
                <c:pt idx="8">
                  <c:v>0.72890139106899998</c:v>
                </c:pt>
                <c:pt idx="9">
                  <c:v>0.72129964714399997</c:v>
                </c:pt>
                <c:pt idx="10">
                  <c:v>0.74568072054000001</c:v>
                </c:pt>
                <c:pt idx="11">
                  <c:v>0.76700634693699998</c:v>
                </c:pt>
                <c:pt idx="12">
                  <c:v>0.81533019770600001</c:v>
                </c:pt>
                <c:pt idx="13">
                  <c:v>0.78661286543300002</c:v>
                </c:pt>
                <c:pt idx="14">
                  <c:v>0.79536168979400002</c:v>
                </c:pt>
                <c:pt idx="15">
                  <c:v>0.78723195201999996</c:v>
                </c:pt>
                <c:pt idx="16">
                  <c:v>0.77563980212999994</c:v>
                </c:pt>
                <c:pt idx="17">
                  <c:v>0.86609089316700005</c:v>
                </c:pt>
                <c:pt idx="18">
                  <c:v>0.83604622152600006</c:v>
                </c:pt>
                <c:pt idx="19">
                  <c:v>0.88450721376399999</c:v>
                </c:pt>
                <c:pt idx="20">
                  <c:v>0.84307002916200002</c:v>
                </c:pt>
                <c:pt idx="21">
                  <c:v>0.871840024725</c:v>
                </c:pt>
                <c:pt idx="22">
                  <c:v>0.87131481205600003</c:v>
                </c:pt>
                <c:pt idx="23">
                  <c:v>0.88908348085599997</c:v>
                </c:pt>
                <c:pt idx="24">
                  <c:v>0.92478710868500003</c:v>
                </c:pt>
                <c:pt idx="25">
                  <c:v>0.89778478242600002</c:v>
                </c:pt>
                <c:pt idx="26">
                  <c:v>0.94222675627399999</c:v>
                </c:pt>
                <c:pt idx="27">
                  <c:v>0.94821763675000004</c:v>
                </c:pt>
                <c:pt idx="28">
                  <c:v>0.97175209672999996</c:v>
                </c:pt>
                <c:pt idx="29">
                  <c:v>0.95391703223199997</c:v>
                </c:pt>
                <c:pt idx="30">
                  <c:v>0.93375270843799996</c:v>
                </c:pt>
                <c:pt idx="31">
                  <c:v>0.975080407692</c:v>
                </c:pt>
                <c:pt idx="32">
                  <c:v>0.94788005569599998</c:v>
                </c:pt>
                <c:pt idx="33">
                  <c:v>1.001227847427</c:v>
                </c:pt>
                <c:pt idx="34">
                  <c:v>1.0179671681660001</c:v>
                </c:pt>
                <c:pt idx="35">
                  <c:v>1.030140139854</c:v>
                </c:pt>
                <c:pt idx="36">
                  <c:v>1.0375217112799999</c:v>
                </c:pt>
                <c:pt idx="37">
                  <c:v>1.068636917459</c:v>
                </c:pt>
                <c:pt idx="38">
                  <c:v>1.1016948925109999</c:v>
                </c:pt>
                <c:pt idx="39">
                  <c:v>1.110057100858</c:v>
                </c:pt>
                <c:pt idx="40">
                  <c:v>1.127967315874</c:v>
                </c:pt>
                <c:pt idx="41">
                  <c:v>1.118901725058</c:v>
                </c:pt>
                <c:pt idx="42">
                  <c:v>1.138661531039</c:v>
                </c:pt>
                <c:pt idx="43">
                  <c:v>1.142668949683</c:v>
                </c:pt>
                <c:pt idx="44">
                  <c:v>1.141481848418</c:v>
                </c:pt>
                <c:pt idx="45">
                  <c:v>1.177734201509</c:v>
                </c:pt>
                <c:pt idx="46">
                  <c:v>1.1780840720500001</c:v>
                </c:pt>
                <c:pt idx="47">
                  <c:v>1.183911222473</c:v>
                </c:pt>
                <c:pt idx="48">
                  <c:v>1.1939985598180001</c:v>
                </c:pt>
                <c:pt idx="49">
                  <c:v>1.226581492652</c:v>
                </c:pt>
                <c:pt idx="50">
                  <c:v>1.3281063617119999</c:v>
                </c:pt>
                <c:pt idx="51">
                  <c:v>1.379031417592</c:v>
                </c:pt>
                <c:pt idx="52">
                  <c:v>1.3738047883860001</c:v>
                </c:pt>
                <c:pt idx="53">
                  <c:v>1.372677661659</c:v>
                </c:pt>
                <c:pt idx="54">
                  <c:v>1.4247732525379999</c:v>
                </c:pt>
                <c:pt idx="55">
                  <c:v>1.4573533285460001</c:v>
                </c:pt>
                <c:pt idx="56">
                  <c:v>1.5672946943149999</c:v>
                </c:pt>
                <c:pt idx="57">
                  <c:v>1.5769233771819999</c:v>
                </c:pt>
                <c:pt idx="58">
                  <c:v>1.6383161884969999</c:v>
                </c:pt>
                <c:pt idx="59">
                  <c:v>1.7518566941730001</c:v>
                </c:pt>
                <c:pt idx="60">
                  <c:v>1.7653170948550001</c:v>
                </c:pt>
                <c:pt idx="61">
                  <c:v>1.8360140161430001</c:v>
                </c:pt>
                <c:pt idx="62">
                  <c:v>1.9194245717989999</c:v>
                </c:pt>
                <c:pt idx="63">
                  <c:v>1.9466709630250001</c:v>
                </c:pt>
                <c:pt idx="64">
                  <c:v>2.0945293014200002</c:v>
                </c:pt>
                <c:pt idx="65">
                  <c:v>2.1553540044430002</c:v>
                </c:pt>
                <c:pt idx="66">
                  <c:v>2.1331038248010001</c:v>
                </c:pt>
                <c:pt idx="67">
                  <c:v>2.3491502764569998</c:v>
                </c:pt>
                <c:pt idx="68">
                  <c:v>2.3587347375090002</c:v>
                </c:pt>
                <c:pt idx="69">
                  <c:v>2.3620574266809999</c:v>
                </c:pt>
                <c:pt idx="70">
                  <c:v>2.4357490101449999</c:v>
                </c:pt>
                <c:pt idx="71">
                  <c:v>2.5472328730870002</c:v>
                </c:pt>
                <c:pt idx="72">
                  <c:v>2.6063153316849998</c:v>
                </c:pt>
                <c:pt idx="73">
                  <c:v>2.7247543472019999</c:v>
                </c:pt>
                <c:pt idx="74">
                  <c:v>2.6382422682529998</c:v>
                </c:pt>
                <c:pt idx="75">
                  <c:v>2.7396881195490002</c:v>
                </c:pt>
                <c:pt idx="76">
                  <c:v>2.7905361679789999</c:v>
                </c:pt>
                <c:pt idx="77">
                  <c:v>2.9911320857530002</c:v>
                </c:pt>
                <c:pt idx="78">
                  <c:v>3.1101205527040001</c:v>
                </c:pt>
                <c:pt idx="79">
                  <c:v>3.0734378386930001</c:v>
                </c:pt>
                <c:pt idx="80">
                  <c:v>3.053974246703</c:v>
                </c:pt>
                <c:pt idx="81">
                  <c:v>3.067192207543</c:v>
                </c:pt>
                <c:pt idx="82">
                  <c:v>3.0335388955620002</c:v>
                </c:pt>
                <c:pt idx="83">
                  <c:v>3.1158207761360002</c:v>
                </c:pt>
                <c:pt idx="84">
                  <c:v>3.1287547013010002</c:v>
                </c:pt>
                <c:pt idx="85">
                  <c:v>3.2330876966640001</c:v>
                </c:pt>
                <c:pt idx="86">
                  <c:v>3.2713901247589998</c:v>
                </c:pt>
                <c:pt idx="87">
                  <c:v>3.338411792004</c:v>
                </c:pt>
                <c:pt idx="88">
                  <c:v>3.3690484876200002</c:v>
                </c:pt>
                <c:pt idx="89">
                  <c:v>3.3213572981519999</c:v>
                </c:pt>
                <c:pt idx="90">
                  <c:v>3.4176876031750001</c:v>
                </c:pt>
                <c:pt idx="91">
                  <c:v>3.319438058851</c:v>
                </c:pt>
                <c:pt idx="92">
                  <c:v>3.3582491575989999</c:v>
                </c:pt>
                <c:pt idx="93">
                  <c:v>3.4640702032699999</c:v>
                </c:pt>
                <c:pt idx="94">
                  <c:v>3.4202129145620002</c:v>
                </c:pt>
                <c:pt idx="95">
                  <c:v>3.338874861936</c:v>
                </c:pt>
                <c:pt idx="96">
                  <c:v>3.441859120538</c:v>
                </c:pt>
                <c:pt idx="97">
                  <c:v>3.4957617116619999</c:v>
                </c:pt>
                <c:pt idx="98">
                  <c:v>3.6510481419070002</c:v>
                </c:pt>
                <c:pt idx="99">
                  <c:v>3.7859488903230001</c:v>
                </c:pt>
                <c:pt idx="100">
                  <c:v>3.8616423931239998</c:v>
                </c:pt>
                <c:pt idx="101">
                  <c:v>3.8068575751510001</c:v>
                </c:pt>
                <c:pt idx="102">
                  <c:v>3.7230714363259998</c:v>
                </c:pt>
                <c:pt idx="103">
                  <c:v>3.8529735364879998</c:v>
                </c:pt>
                <c:pt idx="104">
                  <c:v>3.8274373772080001</c:v>
                </c:pt>
                <c:pt idx="105">
                  <c:v>3.992199319449</c:v>
                </c:pt>
                <c:pt idx="106">
                  <c:v>4.0036647984440004</c:v>
                </c:pt>
                <c:pt idx="107">
                  <c:v>3.9483262648620001</c:v>
                </c:pt>
                <c:pt idx="108">
                  <c:v>4.0729469849289996</c:v>
                </c:pt>
                <c:pt idx="109">
                  <c:v>3.8718861844819998</c:v>
                </c:pt>
                <c:pt idx="110">
                  <c:v>3.9856815999999999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E5C-4C36-B09F-BD520D83A7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65836640"/>
        <c:axId val="965838816"/>
      </c:scatterChart>
      <c:valAx>
        <c:axId val="965836640"/>
        <c:scaling>
          <c:orientation val="minMax"/>
          <c:min val="190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65838816"/>
        <c:crosses val="autoZero"/>
        <c:crossBetween val="midCat"/>
      </c:valAx>
      <c:valAx>
        <c:axId val="9658388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Global Freshwater Use (Trillion m³)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658366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areaChart>
        <c:grouping val="standard"/>
        <c:varyColors val="0"/>
        <c:ser>
          <c:idx val="0"/>
          <c:order val="0"/>
          <c:tx>
            <c:strRef>
              <c:f>'Fig2C_global-freshwater-use'!$E$2</c:f>
              <c:strCache>
                <c:ptCount val="1"/>
                <c:pt idx="0">
                  <c:v>Freshwater use (Trillion m³)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cat>
            <c:numRef>
              <c:f>'Fig2C_global-freshwater-use'!$C$3:$C$113</c:f>
              <c:numCache>
                <c:formatCode>General</c:formatCode>
                <c:ptCount val="111"/>
                <c:pt idx="0">
                  <c:v>1901</c:v>
                </c:pt>
                <c:pt idx="1">
                  <c:v>1902</c:v>
                </c:pt>
                <c:pt idx="2">
                  <c:v>1903</c:v>
                </c:pt>
                <c:pt idx="3">
                  <c:v>1904</c:v>
                </c:pt>
                <c:pt idx="4">
                  <c:v>1905</c:v>
                </c:pt>
                <c:pt idx="5">
                  <c:v>1906</c:v>
                </c:pt>
                <c:pt idx="6">
                  <c:v>1907</c:v>
                </c:pt>
                <c:pt idx="7">
                  <c:v>1908</c:v>
                </c:pt>
                <c:pt idx="8">
                  <c:v>1909</c:v>
                </c:pt>
                <c:pt idx="9">
                  <c:v>1910</c:v>
                </c:pt>
                <c:pt idx="10">
                  <c:v>1911</c:v>
                </c:pt>
                <c:pt idx="11">
                  <c:v>1912</c:v>
                </c:pt>
                <c:pt idx="12">
                  <c:v>1913</c:v>
                </c:pt>
                <c:pt idx="13">
                  <c:v>1914</c:v>
                </c:pt>
                <c:pt idx="14">
                  <c:v>1915</c:v>
                </c:pt>
                <c:pt idx="15">
                  <c:v>1916</c:v>
                </c:pt>
                <c:pt idx="16">
                  <c:v>1917</c:v>
                </c:pt>
                <c:pt idx="17">
                  <c:v>1918</c:v>
                </c:pt>
                <c:pt idx="18">
                  <c:v>1919</c:v>
                </c:pt>
                <c:pt idx="19">
                  <c:v>1920</c:v>
                </c:pt>
                <c:pt idx="20">
                  <c:v>1921</c:v>
                </c:pt>
                <c:pt idx="21">
                  <c:v>1922</c:v>
                </c:pt>
                <c:pt idx="22">
                  <c:v>1923</c:v>
                </c:pt>
                <c:pt idx="23">
                  <c:v>1924</c:v>
                </c:pt>
                <c:pt idx="24">
                  <c:v>1925</c:v>
                </c:pt>
                <c:pt idx="25">
                  <c:v>1926</c:v>
                </c:pt>
                <c:pt idx="26">
                  <c:v>1927</c:v>
                </c:pt>
                <c:pt idx="27">
                  <c:v>1928</c:v>
                </c:pt>
                <c:pt idx="28">
                  <c:v>1929</c:v>
                </c:pt>
                <c:pt idx="29">
                  <c:v>1930</c:v>
                </c:pt>
                <c:pt idx="30">
                  <c:v>1931</c:v>
                </c:pt>
                <c:pt idx="31">
                  <c:v>1932</c:v>
                </c:pt>
                <c:pt idx="32">
                  <c:v>1933</c:v>
                </c:pt>
                <c:pt idx="33">
                  <c:v>1934</c:v>
                </c:pt>
                <c:pt idx="34">
                  <c:v>1935</c:v>
                </c:pt>
                <c:pt idx="35">
                  <c:v>1936</c:v>
                </c:pt>
                <c:pt idx="36">
                  <c:v>1937</c:v>
                </c:pt>
                <c:pt idx="37">
                  <c:v>1938</c:v>
                </c:pt>
                <c:pt idx="38">
                  <c:v>1939</c:v>
                </c:pt>
                <c:pt idx="39">
                  <c:v>1940</c:v>
                </c:pt>
                <c:pt idx="40">
                  <c:v>1941</c:v>
                </c:pt>
                <c:pt idx="41">
                  <c:v>1942</c:v>
                </c:pt>
                <c:pt idx="42">
                  <c:v>1943</c:v>
                </c:pt>
                <c:pt idx="43">
                  <c:v>1944</c:v>
                </c:pt>
                <c:pt idx="44">
                  <c:v>1945</c:v>
                </c:pt>
                <c:pt idx="45">
                  <c:v>1946</c:v>
                </c:pt>
                <c:pt idx="46">
                  <c:v>1947</c:v>
                </c:pt>
                <c:pt idx="47">
                  <c:v>1948</c:v>
                </c:pt>
                <c:pt idx="48">
                  <c:v>1949</c:v>
                </c:pt>
                <c:pt idx="49">
                  <c:v>1950</c:v>
                </c:pt>
                <c:pt idx="50">
                  <c:v>1951</c:v>
                </c:pt>
                <c:pt idx="51">
                  <c:v>1952</c:v>
                </c:pt>
                <c:pt idx="52">
                  <c:v>1953</c:v>
                </c:pt>
                <c:pt idx="53">
                  <c:v>1954</c:v>
                </c:pt>
                <c:pt idx="54">
                  <c:v>1955</c:v>
                </c:pt>
                <c:pt idx="55">
                  <c:v>1956</c:v>
                </c:pt>
                <c:pt idx="56">
                  <c:v>1957</c:v>
                </c:pt>
                <c:pt idx="57">
                  <c:v>1958</c:v>
                </c:pt>
                <c:pt idx="58">
                  <c:v>1959</c:v>
                </c:pt>
                <c:pt idx="59">
                  <c:v>1960</c:v>
                </c:pt>
                <c:pt idx="60">
                  <c:v>1961</c:v>
                </c:pt>
                <c:pt idx="61">
                  <c:v>1962</c:v>
                </c:pt>
                <c:pt idx="62">
                  <c:v>1963</c:v>
                </c:pt>
                <c:pt idx="63">
                  <c:v>1964</c:v>
                </c:pt>
                <c:pt idx="64">
                  <c:v>1965</c:v>
                </c:pt>
                <c:pt idx="65">
                  <c:v>1966</c:v>
                </c:pt>
                <c:pt idx="66">
                  <c:v>1967</c:v>
                </c:pt>
                <c:pt idx="67">
                  <c:v>1968</c:v>
                </c:pt>
                <c:pt idx="68">
                  <c:v>1969</c:v>
                </c:pt>
                <c:pt idx="69">
                  <c:v>1970</c:v>
                </c:pt>
                <c:pt idx="70">
                  <c:v>1971</c:v>
                </c:pt>
                <c:pt idx="71">
                  <c:v>1972</c:v>
                </c:pt>
                <c:pt idx="72">
                  <c:v>1973</c:v>
                </c:pt>
                <c:pt idx="73">
                  <c:v>1974</c:v>
                </c:pt>
                <c:pt idx="74">
                  <c:v>1975</c:v>
                </c:pt>
                <c:pt idx="75">
                  <c:v>1976</c:v>
                </c:pt>
                <c:pt idx="76">
                  <c:v>1977</c:v>
                </c:pt>
                <c:pt idx="77">
                  <c:v>1978</c:v>
                </c:pt>
                <c:pt idx="78">
                  <c:v>1979</c:v>
                </c:pt>
                <c:pt idx="79">
                  <c:v>1980</c:v>
                </c:pt>
                <c:pt idx="80">
                  <c:v>1981</c:v>
                </c:pt>
                <c:pt idx="81">
                  <c:v>1982</c:v>
                </c:pt>
                <c:pt idx="82">
                  <c:v>1983</c:v>
                </c:pt>
                <c:pt idx="83">
                  <c:v>1984</c:v>
                </c:pt>
                <c:pt idx="84">
                  <c:v>1985</c:v>
                </c:pt>
                <c:pt idx="85">
                  <c:v>1986</c:v>
                </c:pt>
                <c:pt idx="86">
                  <c:v>1987</c:v>
                </c:pt>
                <c:pt idx="87">
                  <c:v>1988</c:v>
                </c:pt>
                <c:pt idx="88">
                  <c:v>1989</c:v>
                </c:pt>
                <c:pt idx="89">
                  <c:v>1990</c:v>
                </c:pt>
                <c:pt idx="90">
                  <c:v>1991</c:v>
                </c:pt>
                <c:pt idx="91">
                  <c:v>1992</c:v>
                </c:pt>
                <c:pt idx="92">
                  <c:v>1993</c:v>
                </c:pt>
                <c:pt idx="93">
                  <c:v>1994</c:v>
                </c:pt>
                <c:pt idx="94">
                  <c:v>1995</c:v>
                </c:pt>
                <c:pt idx="95">
                  <c:v>1996</c:v>
                </c:pt>
                <c:pt idx="96">
                  <c:v>1997</c:v>
                </c:pt>
                <c:pt idx="97">
                  <c:v>1998</c:v>
                </c:pt>
                <c:pt idx="98">
                  <c:v>1999</c:v>
                </c:pt>
                <c:pt idx="99">
                  <c:v>2000</c:v>
                </c:pt>
                <c:pt idx="100">
                  <c:v>2001</c:v>
                </c:pt>
                <c:pt idx="101">
                  <c:v>2002</c:v>
                </c:pt>
                <c:pt idx="102">
                  <c:v>2003</c:v>
                </c:pt>
                <c:pt idx="103">
                  <c:v>2004</c:v>
                </c:pt>
                <c:pt idx="104">
                  <c:v>2005</c:v>
                </c:pt>
                <c:pt idx="105">
                  <c:v>2006</c:v>
                </c:pt>
                <c:pt idx="106">
                  <c:v>2007</c:v>
                </c:pt>
                <c:pt idx="107">
                  <c:v>2008</c:v>
                </c:pt>
                <c:pt idx="108">
                  <c:v>2009</c:v>
                </c:pt>
                <c:pt idx="109">
                  <c:v>2010</c:v>
                </c:pt>
                <c:pt idx="110">
                  <c:v>2014</c:v>
                </c:pt>
              </c:numCache>
            </c:numRef>
          </c:cat>
          <c:val>
            <c:numRef>
              <c:f>'Fig2C_global-freshwater-use'!$E$3:$E$113</c:f>
              <c:numCache>
                <c:formatCode>General</c:formatCode>
                <c:ptCount val="111"/>
                <c:pt idx="0">
                  <c:v>0.67130698387300003</c:v>
                </c:pt>
                <c:pt idx="1">
                  <c:v>0.68516058251099998</c:v>
                </c:pt>
                <c:pt idx="2">
                  <c:v>0.65513488373700002</c:v>
                </c:pt>
                <c:pt idx="3">
                  <c:v>0.699576268956</c:v>
                </c:pt>
                <c:pt idx="4">
                  <c:v>0.70094686206099999</c:v>
                </c:pt>
                <c:pt idx="5">
                  <c:v>0.69660297759900003</c:v>
                </c:pt>
                <c:pt idx="6">
                  <c:v>0.73114477238599995</c:v>
                </c:pt>
                <c:pt idx="7">
                  <c:v>0.71947170122699999</c:v>
                </c:pt>
                <c:pt idx="8">
                  <c:v>0.72890139106899998</c:v>
                </c:pt>
                <c:pt idx="9">
                  <c:v>0.72129964714399997</c:v>
                </c:pt>
                <c:pt idx="10">
                  <c:v>0.74568072054000001</c:v>
                </c:pt>
                <c:pt idx="11">
                  <c:v>0.76700634693699998</c:v>
                </c:pt>
                <c:pt idx="12">
                  <c:v>0.81533019770600001</c:v>
                </c:pt>
                <c:pt idx="13">
                  <c:v>0.78661286543300002</c:v>
                </c:pt>
                <c:pt idx="14">
                  <c:v>0.79536168979400002</c:v>
                </c:pt>
                <c:pt idx="15">
                  <c:v>0.78723195201999996</c:v>
                </c:pt>
                <c:pt idx="16">
                  <c:v>0.77563980212999994</c:v>
                </c:pt>
                <c:pt idx="17">
                  <c:v>0.86609089316700005</c:v>
                </c:pt>
                <c:pt idx="18">
                  <c:v>0.83604622152600006</c:v>
                </c:pt>
                <c:pt idx="19">
                  <c:v>0.88450721376399999</c:v>
                </c:pt>
                <c:pt idx="20">
                  <c:v>0.84307002916200002</c:v>
                </c:pt>
                <c:pt idx="21">
                  <c:v>0.871840024725</c:v>
                </c:pt>
                <c:pt idx="22">
                  <c:v>0.87131481205600003</c:v>
                </c:pt>
                <c:pt idx="23">
                  <c:v>0.88908348085599997</c:v>
                </c:pt>
                <c:pt idx="24">
                  <c:v>0.92478710868500003</c:v>
                </c:pt>
                <c:pt idx="25">
                  <c:v>0.89778478242600002</c:v>
                </c:pt>
                <c:pt idx="26">
                  <c:v>0.94222675627399999</c:v>
                </c:pt>
                <c:pt idx="27">
                  <c:v>0.94821763675000004</c:v>
                </c:pt>
                <c:pt idx="28">
                  <c:v>0.97175209672999996</c:v>
                </c:pt>
                <c:pt idx="29">
                  <c:v>0.95391703223199997</c:v>
                </c:pt>
                <c:pt idx="30">
                  <c:v>0.93375270843799996</c:v>
                </c:pt>
                <c:pt idx="31">
                  <c:v>0.975080407692</c:v>
                </c:pt>
                <c:pt idx="32">
                  <c:v>0.94788005569599998</c:v>
                </c:pt>
                <c:pt idx="33">
                  <c:v>1.001227847427</c:v>
                </c:pt>
                <c:pt idx="34">
                  <c:v>1.0179671681660001</c:v>
                </c:pt>
                <c:pt idx="35">
                  <c:v>1.030140139854</c:v>
                </c:pt>
                <c:pt idx="36">
                  <c:v>1.0375217112799999</c:v>
                </c:pt>
                <c:pt idx="37">
                  <c:v>1.068636917459</c:v>
                </c:pt>
                <c:pt idx="38">
                  <c:v>1.1016948925109999</c:v>
                </c:pt>
                <c:pt idx="39">
                  <c:v>1.110057100858</c:v>
                </c:pt>
                <c:pt idx="40">
                  <c:v>1.127967315874</c:v>
                </c:pt>
                <c:pt idx="41">
                  <c:v>1.118901725058</c:v>
                </c:pt>
                <c:pt idx="42">
                  <c:v>1.138661531039</c:v>
                </c:pt>
                <c:pt idx="43">
                  <c:v>1.142668949683</c:v>
                </c:pt>
                <c:pt idx="44">
                  <c:v>1.141481848418</c:v>
                </c:pt>
                <c:pt idx="45">
                  <c:v>1.177734201509</c:v>
                </c:pt>
                <c:pt idx="46">
                  <c:v>1.1780840720500001</c:v>
                </c:pt>
                <c:pt idx="47">
                  <c:v>1.183911222473</c:v>
                </c:pt>
                <c:pt idx="48">
                  <c:v>1.1939985598180001</c:v>
                </c:pt>
                <c:pt idx="49">
                  <c:v>1.226581492652</c:v>
                </c:pt>
                <c:pt idx="50">
                  <c:v>1.3281063617119999</c:v>
                </c:pt>
                <c:pt idx="51">
                  <c:v>1.379031417592</c:v>
                </c:pt>
                <c:pt idx="52">
                  <c:v>1.3738047883860001</c:v>
                </c:pt>
                <c:pt idx="53">
                  <c:v>1.372677661659</c:v>
                </c:pt>
                <c:pt idx="54">
                  <c:v>1.4247732525379999</c:v>
                </c:pt>
                <c:pt idx="55">
                  <c:v>1.4573533285460001</c:v>
                </c:pt>
                <c:pt idx="56">
                  <c:v>1.5672946943149999</c:v>
                </c:pt>
                <c:pt idx="57">
                  <c:v>1.5769233771819999</c:v>
                </c:pt>
                <c:pt idx="58">
                  <c:v>1.6383161884969999</c:v>
                </c:pt>
                <c:pt idx="59">
                  <c:v>1.7518566941730001</c:v>
                </c:pt>
                <c:pt idx="60">
                  <c:v>1.7653170948550001</c:v>
                </c:pt>
                <c:pt idx="61">
                  <c:v>1.8360140161430001</c:v>
                </c:pt>
                <c:pt idx="62">
                  <c:v>1.9194245717989999</c:v>
                </c:pt>
                <c:pt idx="63">
                  <c:v>1.9466709630250001</c:v>
                </c:pt>
                <c:pt idx="64">
                  <c:v>2.0945293014200002</c:v>
                </c:pt>
                <c:pt idx="65">
                  <c:v>2.1553540044430002</c:v>
                </c:pt>
                <c:pt idx="66">
                  <c:v>2.1331038248010001</c:v>
                </c:pt>
                <c:pt idx="67">
                  <c:v>2.3491502764569998</c:v>
                </c:pt>
                <c:pt idx="68">
                  <c:v>2.3587347375090002</c:v>
                </c:pt>
                <c:pt idx="69">
                  <c:v>2.3620574266809999</c:v>
                </c:pt>
                <c:pt idx="70">
                  <c:v>2.4357490101449999</c:v>
                </c:pt>
                <c:pt idx="71">
                  <c:v>2.5472328730870002</c:v>
                </c:pt>
                <c:pt idx="72">
                  <c:v>2.6063153316849998</c:v>
                </c:pt>
                <c:pt idx="73">
                  <c:v>2.7247543472019999</c:v>
                </c:pt>
                <c:pt idx="74">
                  <c:v>2.6382422682529998</c:v>
                </c:pt>
                <c:pt idx="75">
                  <c:v>2.7396881195490002</c:v>
                </c:pt>
                <c:pt idx="76">
                  <c:v>2.7905361679789999</c:v>
                </c:pt>
                <c:pt idx="77">
                  <c:v>2.9911320857530002</c:v>
                </c:pt>
                <c:pt idx="78">
                  <c:v>3.1101205527040001</c:v>
                </c:pt>
                <c:pt idx="79">
                  <c:v>3.0734378386930001</c:v>
                </c:pt>
                <c:pt idx="80">
                  <c:v>3.053974246703</c:v>
                </c:pt>
                <c:pt idx="81">
                  <c:v>3.067192207543</c:v>
                </c:pt>
                <c:pt idx="82">
                  <c:v>3.0335388955620002</c:v>
                </c:pt>
                <c:pt idx="83">
                  <c:v>3.1158207761360002</c:v>
                </c:pt>
                <c:pt idx="84">
                  <c:v>3.1287547013010002</c:v>
                </c:pt>
                <c:pt idx="85">
                  <c:v>3.2330876966640001</c:v>
                </c:pt>
                <c:pt idx="86">
                  <c:v>3.2713901247589998</c:v>
                </c:pt>
                <c:pt idx="87">
                  <c:v>3.338411792004</c:v>
                </c:pt>
                <c:pt idx="88">
                  <c:v>3.3690484876200002</c:v>
                </c:pt>
                <c:pt idx="89">
                  <c:v>3.3213572981519999</c:v>
                </c:pt>
                <c:pt idx="90">
                  <c:v>3.4176876031750001</c:v>
                </c:pt>
                <c:pt idx="91">
                  <c:v>3.319438058851</c:v>
                </c:pt>
                <c:pt idx="92">
                  <c:v>3.3582491575989999</c:v>
                </c:pt>
                <c:pt idx="93">
                  <c:v>3.4640702032699999</c:v>
                </c:pt>
                <c:pt idx="94">
                  <c:v>3.4202129145620002</c:v>
                </c:pt>
                <c:pt idx="95">
                  <c:v>3.338874861936</c:v>
                </c:pt>
                <c:pt idx="96">
                  <c:v>3.441859120538</c:v>
                </c:pt>
                <c:pt idx="97">
                  <c:v>3.4957617116619999</c:v>
                </c:pt>
                <c:pt idx="98">
                  <c:v>3.6510481419070002</c:v>
                </c:pt>
                <c:pt idx="99">
                  <c:v>3.7859488903230001</c:v>
                </c:pt>
                <c:pt idx="100">
                  <c:v>3.8616423931239998</c:v>
                </c:pt>
                <c:pt idx="101">
                  <c:v>3.8068575751510001</c:v>
                </c:pt>
                <c:pt idx="102">
                  <c:v>3.7230714363259998</c:v>
                </c:pt>
                <c:pt idx="103">
                  <c:v>3.8529735364879998</c:v>
                </c:pt>
                <c:pt idx="104">
                  <c:v>3.8274373772080001</c:v>
                </c:pt>
                <c:pt idx="105">
                  <c:v>3.992199319449</c:v>
                </c:pt>
                <c:pt idx="106">
                  <c:v>4.0036647984440004</c:v>
                </c:pt>
                <c:pt idx="107">
                  <c:v>3.9483262648620001</c:v>
                </c:pt>
                <c:pt idx="108">
                  <c:v>4.0729469849289996</c:v>
                </c:pt>
                <c:pt idx="109">
                  <c:v>3.8718861844819998</c:v>
                </c:pt>
                <c:pt idx="110">
                  <c:v>3.9856815999999999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E93-42FE-9A6A-F6141AD133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66029632"/>
        <c:axId val="965827392"/>
      </c:areaChart>
      <c:catAx>
        <c:axId val="9660296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65827392"/>
        <c:crosses val="autoZero"/>
        <c:auto val="1"/>
        <c:lblAlgn val="ctr"/>
        <c:lblOffset val="100"/>
        <c:noMultiLvlLbl val="1"/>
      </c:catAx>
      <c:valAx>
        <c:axId val="965827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Global Freshwater Use (Trillion m³)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6602963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'Fig2D_global-primary-energy'!$B$2</c:f>
              <c:strCache>
                <c:ptCount val="1"/>
                <c:pt idx="0">
                  <c:v>Total (TWh)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'Fig2D_global-primary-energy'!$A$3:$A$74</c:f>
              <c:numCache>
                <c:formatCode>General</c:formatCode>
                <c:ptCount val="72"/>
                <c:pt idx="0">
                  <c:v>1800</c:v>
                </c:pt>
                <c:pt idx="1">
                  <c:v>1810</c:v>
                </c:pt>
                <c:pt idx="2">
                  <c:v>1820</c:v>
                </c:pt>
                <c:pt idx="3">
                  <c:v>1830</c:v>
                </c:pt>
                <c:pt idx="4">
                  <c:v>1840</c:v>
                </c:pt>
                <c:pt idx="5">
                  <c:v>1850</c:v>
                </c:pt>
                <c:pt idx="6">
                  <c:v>1860</c:v>
                </c:pt>
                <c:pt idx="7">
                  <c:v>1870</c:v>
                </c:pt>
                <c:pt idx="8">
                  <c:v>1880</c:v>
                </c:pt>
                <c:pt idx="9">
                  <c:v>1890</c:v>
                </c:pt>
                <c:pt idx="10">
                  <c:v>1900</c:v>
                </c:pt>
                <c:pt idx="11">
                  <c:v>1910</c:v>
                </c:pt>
                <c:pt idx="12">
                  <c:v>1920</c:v>
                </c:pt>
                <c:pt idx="13">
                  <c:v>1930</c:v>
                </c:pt>
                <c:pt idx="14">
                  <c:v>1940</c:v>
                </c:pt>
                <c:pt idx="15">
                  <c:v>1950</c:v>
                </c:pt>
                <c:pt idx="16">
                  <c:v>1960</c:v>
                </c:pt>
                <c:pt idx="17">
                  <c:v>1965</c:v>
                </c:pt>
                <c:pt idx="18">
                  <c:v>1966</c:v>
                </c:pt>
                <c:pt idx="19">
                  <c:v>1967</c:v>
                </c:pt>
                <c:pt idx="20">
                  <c:v>1968</c:v>
                </c:pt>
                <c:pt idx="21">
                  <c:v>1969</c:v>
                </c:pt>
                <c:pt idx="22">
                  <c:v>1970</c:v>
                </c:pt>
                <c:pt idx="23">
                  <c:v>1971</c:v>
                </c:pt>
                <c:pt idx="24">
                  <c:v>1972</c:v>
                </c:pt>
                <c:pt idx="25">
                  <c:v>1973</c:v>
                </c:pt>
                <c:pt idx="26">
                  <c:v>1974</c:v>
                </c:pt>
                <c:pt idx="27">
                  <c:v>1975</c:v>
                </c:pt>
                <c:pt idx="28">
                  <c:v>1976</c:v>
                </c:pt>
                <c:pt idx="29">
                  <c:v>1977</c:v>
                </c:pt>
                <c:pt idx="30">
                  <c:v>1978</c:v>
                </c:pt>
                <c:pt idx="31">
                  <c:v>1979</c:v>
                </c:pt>
                <c:pt idx="32">
                  <c:v>1980</c:v>
                </c:pt>
                <c:pt idx="33">
                  <c:v>1981</c:v>
                </c:pt>
                <c:pt idx="34">
                  <c:v>1982</c:v>
                </c:pt>
                <c:pt idx="35">
                  <c:v>1983</c:v>
                </c:pt>
                <c:pt idx="36">
                  <c:v>1984</c:v>
                </c:pt>
                <c:pt idx="37">
                  <c:v>1985</c:v>
                </c:pt>
                <c:pt idx="38">
                  <c:v>1986</c:v>
                </c:pt>
                <c:pt idx="39">
                  <c:v>1987</c:v>
                </c:pt>
                <c:pt idx="40">
                  <c:v>1988</c:v>
                </c:pt>
                <c:pt idx="41">
                  <c:v>1989</c:v>
                </c:pt>
                <c:pt idx="42">
                  <c:v>1990</c:v>
                </c:pt>
                <c:pt idx="43">
                  <c:v>1991</c:v>
                </c:pt>
                <c:pt idx="44">
                  <c:v>1992</c:v>
                </c:pt>
                <c:pt idx="45">
                  <c:v>1993</c:v>
                </c:pt>
                <c:pt idx="46">
                  <c:v>1994</c:v>
                </c:pt>
                <c:pt idx="47">
                  <c:v>1995</c:v>
                </c:pt>
                <c:pt idx="48">
                  <c:v>1996</c:v>
                </c:pt>
                <c:pt idx="49">
                  <c:v>1997</c:v>
                </c:pt>
                <c:pt idx="50">
                  <c:v>1998</c:v>
                </c:pt>
                <c:pt idx="51">
                  <c:v>1999</c:v>
                </c:pt>
                <c:pt idx="52">
                  <c:v>2000</c:v>
                </c:pt>
                <c:pt idx="53">
                  <c:v>2001</c:v>
                </c:pt>
                <c:pt idx="54">
                  <c:v>2002</c:v>
                </c:pt>
                <c:pt idx="55">
                  <c:v>2003</c:v>
                </c:pt>
                <c:pt idx="56">
                  <c:v>2004</c:v>
                </c:pt>
                <c:pt idx="57">
                  <c:v>2005</c:v>
                </c:pt>
                <c:pt idx="58">
                  <c:v>2006</c:v>
                </c:pt>
                <c:pt idx="59">
                  <c:v>2007</c:v>
                </c:pt>
                <c:pt idx="60">
                  <c:v>2008</c:v>
                </c:pt>
                <c:pt idx="61">
                  <c:v>2009</c:v>
                </c:pt>
                <c:pt idx="62">
                  <c:v>2010</c:v>
                </c:pt>
                <c:pt idx="63">
                  <c:v>2011</c:v>
                </c:pt>
                <c:pt idx="64">
                  <c:v>2012</c:v>
                </c:pt>
                <c:pt idx="65">
                  <c:v>2013</c:v>
                </c:pt>
                <c:pt idx="66">
                  <c:v>2014</c:v>
                </c:pt>
                <c:pt idx="67">
                  <c:v>2015</c:v>
                </c:pt>
                <c:pt idx="68">
                  <c:v>2016</c:v>
                </c:pt>
                <c:pt idx="69">
                  <c:v>2017</c:v>
                </c:pt>
                <c:pt idx="70">
                  <c:v>2018</c:v>
                </c:pt>
                <c:pt idx="71">
                  <c:v>2019</c:v>
                </c:pt>
              </c:numCache>
            </c:numRef>
          </c:xVal>
          <c:yVal>
            <c:numRef>
              <c:f>'Fig2D_global-primary-energy'!$B$3:$B$74</c:f>
              <c:numCache>
                <c:formatCode>General</c:formatCode>
                <c:ptCount val="72"/>
                <c:pt idx="0">
                  <c:v>5653</c:v>
                </c:pt>
                <c:pt idx="1">
                  <c:v>5961</c:v>
                </c:pt>
                <c:pt idx="2">
                  <c:v>6264</c:v>
                </c:pt>
                <c:pt idx="3">
                  <c:v>6653</c:v>
                </c:pt>
                <c:pt idx="4">
                  <c:v>7300</c:v>
                </c:pt>
                <c:pt idx="5">
                  <c:v>7791</c:v>
                </c:pt>
                <c:pt idx="6">
                  <c:v>8005</c:v>
                </c:pt>
                <c:pt idx="7">
                  <c:v>8592</c:v>
                </c:pt>
                <c:pt idx="8">
                  <c:v>9519</c:v>
                </c:pt>
                <c:pt idx="9">
                  <c:v>10659</c:v>
                </c:pt>
                <c:pt idx="10">
                  <c:v>12101</c:v>
                </c:pt>
                <c:pt idx="11">
                  <c:v>15617</c:v>
                </c:pt>
                <c:pt idx="12">
                  <c:v>17963</c:v>
                </c:pt>
                <c:pt idx="13">
                  <c:v>19837</c:v>
                </c:pt>
                <c:pt idx="14">
                  <c:v>22528</c:v>
                </c:pt>
                <c:pt idx="15">
                  <c:v>27972</c:v>
                </c:pt>
                <c:pt idx="16">
                  <c:v>40589</c:v>
                </c:pt>
                <c:pt idx="17">
                  <c:v>50681</c:v>
                </c:pt>
                <c:pt idx="18">
                  <c:v>52945</c:v>
                </c:pt>
                <c:pt idx="19">
                  <c:v>54668</c:v>
                </c:pt>
                <c:pt idx="20">
                  <c:v>57484</c:v>
                </c:pt>
                <c:pt idx="21">
                  <c:v>60803</c:v>
                </c:pt>
                <c:pt idx="22">
                  <c:v>64105</c:v>
                </c:pt>
                <c:pt idx="23">
                  <c:v>66327</c:v>
                </c:pt>
                <c:pt idx="24">
                  <c:v>69413</c:v>
                </c:pt>
                <c:pt idx="25">
                  <c:v>72939</c:v>
                </c:pt>
                <c:pt idx="26">
                  <c:v>73005</c:v>
                </c:pt>
                <c:pt idx="27">
                  <c:v>73205</c:v>
                </c:pt>
                <c:pt idx="28">
                  <c:v>76762</c:v>
                </c:pt>
                <c:pt idx="29">
                  <c:v>79119</c:v>
                </c:pt>
                <c:pt idx="30">
                  <c:v>81347</c:v>
                </c:pt>
                <c:pt idx="31">
                  <c:v>83842</c:v>
                </c:pt>
                <c:pt idx="32">
                  <c:v>83167</c:v>
                </c:pt>
                <c:pt idx="33">
                  <c:v>82609</c:v>
                </c:pt>
                <c:pt idx="34">
                  <c:v>82038</c:v>
                </c:pt>
                <c:pt idx="35">
                  <c:v>83018</c:v>
                </c:pt>
                <c:pt idx="36">
                  <c:v>86344</c:v>
                </c:pt>
                <c:pt idx="37">
                  <c:v>88124</c:v>
                </c:pt>
                <c:pt idx="38">
                  <c:v>89819</c:v>
                </c:pt>
                <c:pt idx="39">
                  <c:v>92616</c:v>
                </c:pt>
                <c:pt idx="40">
                  <c:v>95720</c:v>
                </c:pt>
                <c:pt idx="41">
                  <c:v>97517</c:v>
                </c:pt>
                <c:pt idx="42">
                  <c:v>98551</c:v>
                </c:pt>
                <c:pt idx="43">
                  <c:v>99086</c:v>
                </c:pt>
                <c:pt idx="44">
                  <c:v>99892</c:v>
                </c:pt>
                <c:pt idx="45">
                  <c:v>100322</c:v>
                </c:pt>
                <c:pt idx="46">
                  <c:v>101592</c:v>
                </c:pt>
                <c:pt idx="47">
                  <c:v>103370</c:v>
                </c:pt>
                <c:pt idx="48">
                  <c:v>106244</c:v>
                </c:pt>
                <c:pt idx="49">
                  <c:v>107301</c:v>
                </c:pt>
                <c:pt idx="50">
                  <c:v>107962</c:v>
                </c:pt>
                <c:pt idx="51">
                  <c:v>109833</c:v>
                </c:pt>
                <c:pt idx="52">
                  <c:v>112381</c:v>
                </c:pt>
                <c:pt idx="53">
                  <c:v>113558</c:v>
                </c:pt>
                <c:pt idx="54">
                  <c:v>115844</c:v>
                </c:pt>
                <c:pt idx="55">
                  <c:v>119927</c:v>
                </c:pt>
                <c:pt idx="56">
                  <c:v>124931</c:v>
                </c:pt>
                <c:pt idx="57">
                  <c:v>128829</c:v>
                </c:pt>
                <c:pt idx="58">
                  <c:v>132161</c:v>
                </c:pt>
                <c:pt idx="59">
                  <c:v>136141</c:v>
                </c:pt>
                <c:pt idx="60">
                  <c:v>137309</c:v>
                </c:pt>
                <c:pt idx="61">
                  <c:v>135185</c:v>
                </c:pt>
                <c:pt idx="62">
                  <c:v>141057</c:v>
                </c:pt>
                <c:pt idx="63">
                  <c:v>144327</c:v>
                </c:pt>
                <c:pt idx="64">
                  <c:v>145975</c:v>
                </c:pt>
                <c:pt idx="65">
                  <c:v>148182</c:v>
                </c:pt>
                <c:pt idx="66">
                  <c:v>148955</c:v>
                </c:pt>
                <c:pt idx="67">
                  <c:v>149653</c:v>
                </c:pt>
                <c:pt idx="68">
                  <c:v>151254</c:v>
                </c:pt>
                <c:pt idx="69">
                  <c:v>153513</c:v>
                </c:pt>
                <c:pt idx="70">
                  <c:v>157366</c:v>
                </c:pt>
                <c:pt idx="71">
                  <c:v>158839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8B8-4922-B482-1AB6887D8F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65835552"/>
        <c:axId val="965836096"/>
      </c:scatterChart>
      <c:valAx>
        <c:axId val="965835552"/>
        <c:scaling>
          <c:orientation val="minMax"/>
          <c:max val="2020"/>
          <c:min val="180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65836096"/>
        <c:crosses val="autoZero"/>
        <c:crossBetween val="midCat"/>
        <c:majorUnit val="20"/>
      </c:valAx>
      <c:valAx>
        <c:axId val="9658360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0" i="0">
                    <a:effectLst/>
                  </a:rPr>
                  <a:t>Global energy consumption (TWh)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6583555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areaChart>
        <c:grouping val="standard"/>
        <c:varyColors val="0"/>
        <c:ser>
          <c:idx val="0"/>
          <c:order val="0"/>
          <c:tx>
            <c:strRef>
              <c:f>'Fig2D_global-primary-energy'!$B$2</c:f>
              <c:strCache>
                <c:ptCount val="1"/>
                <c:pt idx="0">
                  <c:v>Total (TWh)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cat>
            <c:numRef>
              <c:f>'Fig2D_global-primary-energy'!$A$3:$A$74</c:f>
              <c:numCache>
                <c:formatCode>General</c:formatCode>
                <c:ptCount val="72"/>
                <c:pt idx="0">
                  <c:v>1800</c:v>
                </c:pt>
                <c:pt idx="1">
                  <c:v>1810</c:v>
                </c:pt>
                <c:pt idx="2">
                  <c:v>1820</c:v>
                </c:pt>
                <c:pt idx="3">
                  <c:v>1830</c:v>
                </c:pt>
                <c:pt idx="4">
                  <c:v>1840</c:v>
                </c:pt>
                <c:pt idx="5">
                  <c:v>1850</c:v>
                </c:pt>
                <c:pt idx="6">
                  <c:v>1860</c:v>
                </c:pt>
                <c:pt idx="7">
                  <c:v>1870</c:v>
                </c:pt>
                <c:pt idx="8">
                  <c:v>1880</c:v>
                </c:pt>
                <c:pt idx="9">
                  <c:v>1890</c:v>
                </c:pt>
                <c:pt idx="10">
                  <c:v>1900</c:v>
                </c:pt>
                <c:pt idx="11">
                  <c:v>1910</c:v>
                </c:pt>
                <c:pt idx="12">
                  <c:v>1920</c:v>
                </c:pt>
                <c:pt idx="13">
                  <c:v>1930</c:v>
                </c:pt>
                <c:pt idx="14">
                  <c:v>1940</c:v>
                </c:pt>
                <c:pt idx="15">
                  <c:v>1950</c:v>
                </c:pt>
                <c:pt idx="16">
                  <c:v>1960</c:v>
                </c:pt>
                <c:pt idx="17">
                  <c:v>1965</c:v>
                </c:pt>
                <c:pt idx="18">
                  <c:v>1966</c:v>
                </c:pt>
                <c:pt idx="19">
                  <c:v>1967</c:v>
                </c:pt>
                <c:pt idx="20">
                  <c:v>1968</c:v>
                </c:pt>
                <c:pt idx="21">
                  <c:v>1969</c:v>
                </c:pt>
                <c:pt idx="22">
                  <c:v>1970</c:v>
                </c:pt>
                <c:pt idx="23">
                  <c:v>1971</c:v>
                </c:pt>
                <c:pt idx="24">
                  <c:v>1972</c:v>
                </c:pt>
                <c:pt idx="25">
                  <c:v>1973</c:v>
                </c:pt>
                <c:pt idx="26">
                  <c:v>1974</c:v>
                </c:pt>
                <c:pt idx="27">
                  <c:v>1975</c:v>
                </c:pt>
                <c:pt idx="28">
                  <c:v>1976</c:v>
                </c:pt>
                <c:pt idx="29">
                  <c:v>1977</c:v>
                </c:pt>
                <c:pt idx="30">
                  <c:v>1978</c:v>
                </c:pt>
                <c:pt idx="31">
                  <c:v>1979</c:v>
                </c:pt>
                <c:pt idx="32">
                  <c:v>1980</c:v>
                </c:pt>
                <c:pt idx="33">
                  <c:v>1981</c:v>
                </c:pt>
                <c:pt idx="34">
                  <c:v>1982</c:v>
                </c:pt>
                <c:pt idx="35">
                  <c:v>1983</c:v>
                </c:pt>
                <c:pt idx="36">
                  <c:v>1984</c:v>
                </c:pt>
                <c:pt idx="37">
                  <c:v>1985</c:v>
                </c:pt>
                <c:pt idx="38">
                  <c:v>1986</c:v>
                </c:pt>
                <c:pt idx="39">
                  <c:v>1987</c:v>
                </c:pt>
                <c:pt idx="40">
                  <c:v>1988</c:v>
                </c:pt>
                <c:pt idx="41">
                  <c:v>1989</c:v>
                </c:pt>
                <c:pt idx="42">
                  <c:v>1990</c:v>
                </c:pt>
                <c:pt idx="43">
                  <c:v>1991</c:v>
                </c:pt>
                <c:pt idx="44">
                  <c:v>1992</c:v>
                </c:pt>
                <c:pt idx="45">
                  <c:v>1993</c:v>
                </c:pt>
                <c:pt idx="46">
                  <c:v>1994</c:v>
                </c:pt>
                <c:pt idx="47">
                  <c:v>1995</c:v>
                </c:pt>
                <c:pt idx="48">
                  <c:v>1996</c:v>
                </c:pt>
                <c:pt idx="49">
                  <c:v>1997</c:v>
                </c:pt>
                <c:pt idx="50">
                  <c:v>1998</c:v>
                </c:pt>
                <c:pt idx="51">
                  <c:v>1999</c:v>
                </c:pt>
                <c:pt idx="52">
                  <c:v>2000</c:v>
                </c:pt>
                <c:pt idx="53">
                  <c:v>2001</c:v>
                </c:pt>
                <c:pt idx="54">
                  <c:v>2002</c:v>
                </c:pt>
                <c:pt idx="55">
                  <c:v>2003</c:v>
                </c:pt>
                <c:pt idx="56">
                  <c:v>2004</c:v>
                </c:pt>
                <c:pt idx="57">
                  <c:v>2005</c:v>
                </c:pt>
                <c:pt idx="58">
                  <c:v>2006</c:v>
                </c:pt>
                <c:pt idx="59">
                  <c:v>2007</c:v>
                </c:pt>
                <c:pt idx="60">
                  <c:v>2008</c:v>
                </c:pt>
                <c:pt idx="61">
                  <c:v>2009</c:v>
                </c:pt>
                <c:pt idx="62">
                  <c:v>2010</c:v>
                </c:pt>
                <c:pt idx="63">
                  <c:v>2011</c:v>
                </c:pt>
                <c:pt idx="64">
                  <c:v>2012</c:v>
                </c:pt>
                <c:pt idx="65">
                  <c:v>2013</c:v>
                </c:pt>
                <c:pt idx="66">
                  <c:v>2014</c:v>
                </c:pt>
                <c:pt idx="67">
                  <c:v>2015</c:v>
                </c:pt>
                <c:pt idx="68">
                  <c:v>2016</c:v>
                </c:pt>
                <c:pt idx="69">
                  <c:v>2017</c:v>
                </c:pt>
                <c:pt idx="70">
                  <c:v>2018</c:v>
                </c:pt>
                <c:pt idx="71">
                  <c:v>2019</c:v>
                </c:pt>
              </c:numCache>
            </c:numRef>
          </c:cat>
          <c:val>
            <c:numRef>
              <c:f>'Fig2D_global-primary-energy'!$B$3:$B$74</c:f>
              <c:numCache>
                <c:formatCode>General</c:formatCode>
                <c:ptCount val="72"/>
                <c:pt idx="0">
                  <c:v>5653</c:v>
                </c:pt>
                <c:pt idx="1">
                  <c:v>5961</c:v>
                </c:pt>
                <c:pt idx="2">
                  <c:v>6264</c:v>
                </c:pt>
                <c:pt idx="3">
                  <c:v>6653</c:v>
                </c:pt>
                <c:pt idx="4">
                  <c:v>7300</c:v>
                </c:pt>
                <c:pt idx="5">
                  <c:v>7791</c:v>
                </c:pt>
                <c:pt idx="6">
                  <c:v>8005</c:v>
                </c:pt>
                <c:pt idx="7">
                  <c:v>8592</c:v>
                </c:pt>
                <c:pt idx="8">
                  <c:v>9519</c:v>
                </c:pt>
                <c:pt idx="9">
                  <c:v>10659</c:v>
                </c:pt>
                <c:pt idx="10">
                  <c:v>12101</c:v>
                </c:pt>
                <c:pt idx="11">
                  <c:v>15617</c:v>
                </c:pt>
                <c:pt idx="12">
                  <c:v>17963</c:v>
                </c:pt>
                <c:pt idx="13">
                  <c:v>19837</c:v>
                </c:pt>
                <c:pt idx="14">
                  <c:v>22528</c:v>
                </c:pt>
                <c:pt idx="15">
                  <c:v>27972</c:v>
                </c:pt>
                <c:pt idx="16">
                  <c:v>40589</c:v>
                </c:pt>
                <c:pt idx="17">
                  <c:v>50681</c:v>
                </c:pt>
                <c:pt idx="18">
                  <c:v>52945</c:v>
                </c:pt>
                <c:pt idx="19">
                  <c:v>54668</c:v>
                </c:pt>
                <c:pt idx="20">
                  <c:v>57484</c:v>
                </c:pt>
                <c:pt idx="21">
                  <c:v>60803</c:v>
                </c:pt>
                <c:pt idx="22">
                  <c:v>64105</c:v>
                </c:pt>
                <c:pt idx="23">
                  <c:v>66327</c:v>
                </c:pt>
                <c:pt idx="24">
                  <c:v>69413</c:v>
                </c:pt>
                <c:pt idx="25">
                  <c:v>72939</c:v>
                </c:pt>
                <c:pt idx="26">
                  <c:v>73005</c:v>
                </c:pt>
                <c:pt idx="27">
                  <c:v>73205</c:v>
                </c:pt>
                <c:pt idx="28">
                  <c:v>76762</c:v>
                </c:pt>
                <c:pt idx="29">
                  <c:v>79119</c:v>
                </c:pt>
                <c:pt idx="30">
                  <c:v>81347</c:v>
                </c:pt>
                <c:pt idx="31">
                  <c:v>83842</c:v>
                </c:pt>
                <c:pt idx="32">
                  <c:v>83167</c:v>
                </c:pt>
                <c:pt idx="33">
                  <c:v>82609</c:v>
                </c:pt>
                <c:pt idx="34">
                  <c:v>82038</c:v>
                </c:pt>
                <c:pt idx="35">
                  <c:v>83018</c:v>
                </c:pt>
                <c:pt idx="36">
                  <c:v>86344</c:v>
                </c:pt>
                <c:pt idx="37">
                  <c:v>88124</c:v>
                </c:pt>
                <c:pt idx="38">
                  <c:v>89819</c:v>
                </c:pt>
                <c:pt idx="39">
                  <c:v>92616</c:v>
                </c:pt>
                <c:pt idx="40">
                  <c:v>95720</c:v>
                </c:pt>
                <c:pt idx="41">
                  <c:v>97517</c:v>
                </c:pt>
                <c:pt idx="42">
                  <c:v>98551</c:v>
                </c:pt>
                <c:pt idx="43">
                  <c:v>99086</c:v>
                </c:pt>
                <c:pt idx="44">
                  <c:v>99892</c:v>
                </c:pt>
                <c:pt idx="45">
                  <c:v>100322</c:v>
                </c:pt>
                <c:pt idx="46">
                  <c:v>101592</c:v>
                </c:pt>
                <c:pt idx="47">
                  <c:v>103370</c:v>
                </c:pt>
                <c:pt idx="48">
                  <c:v>106244</c:v>
                </c:pt>
                <c:pt idx="49">
                  <c:v>107301</c:v>
                </c:pt>
                <c:pt idx="50">
                  <c:v>107962</c:v>
                </c:pt>
                <c:pt idx="51">
                  <c:v>109833</c:v>
                </c:pt>
                <c:pt idx="52">
                  <c:v>112381</c:v>
                </c:pt>
                <c:pt idx="53">
                  <c:v>113558</c:v>
                </c:pt>
                <c:pt idx="54">
                  <c:v>115844</c:v>
                </c:pt>
                <c:pt idx="55">
                  <c:v>119927</c:v>
                </c:pt>
                <c:pt idx="56">
                  <c:v>124931</c:v>
                </c:pt>
                <c:pt idx="57">
                  <c:v>128829</c:v>
                </c:pt>
                <c:pt idx="58">
                  <c:v>132161</c:v>
                </c:pt>
                <c:pt idx="59">
                  <c:v>136141</c:v>
                </c:pt>
                <c:pt idx="60">
                  <c:v>137309</c:v>
                </c:pt>
                <c:pt idx="61">
                  <c:v>135185</c:v>
                </c:pt>
                <c:pt idx="62">
                  <c:v>141057</c:v>
                </c:pt>
                <c:pt idx="63">
                  <c:v>144327</c:v>
                </c:pt>
                <c:pt idx="64">
                  <c:v>145975</c:v>
                </c:pt>
                <c:pt idx="65">
                  <c:v>148182</c:v>
                </c:pt>
                <c:pt idx="66">
                  <c:v>148955</c:v>
                </c:pt>
                <c:pt idx="67">
                  <c:v>149653</c:v>
                </c:pt>
                <c:pt idx="68">
                  <c:v>151254</c:v>
                </c:pt>
                <c:pt idx="69">
                  <c:v>153513</c:v>
                </c:pt>
                <c:pt idx="70">
                  <c:v>157366</c:v>
                </c:pt>
                <c:pt idx="71">
                  <c:v>158839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B0C-46AB-BBB2-96FFA59DDF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10827968"/>
        <c:axId val="640847168"/>
      </c:areaChart>
      <c:catAx>
        <c:axId val="11108279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0847168"/>
        <c:crosses val="autoZero"/>
        <c:auto val="1"/>
        <c:lblAlgn val="ctr"/>
        <c:lblOffset val="100"/>
        <c:noMultiLvlLbl val="1"/>
      </c:catAx>
      <c:valAx>
        <c:axId val="6408471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0" i="0">
                    <a:effectLst/>
                  </a:rPr>
                  <a:t>Global energy consumption (TWh)</a:t>
                </a:r>
              </a:p>
            </c:rich>
          </c:tx>
          <c:layout>
            <c:manualLayout>
              <c:xMode val="edge"/>
              <c:yMode val="edge"/>
              <c:x val="2.0915031722961282E-2"/>
              <c:y val="0.1129999766053968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108279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197643</xdr:colOff>
      <xdr:row>1</xdr:row>
      <xdr:rowOff>142875</xdr:rowOff>
    </xdr:from>
    <xdr:to>
      <xdr:col>12</xdr:col>
      <xdr:colOff>447674</xdr:colOff>
      <xdr:row>19</xdr:row>
      <xdr:rowOff>157162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302418</xdr:colOff>
      <xdr:row>19</xdr:row>
      <xdr:rowOff>47625</xdr:rowOff>
    </xdr:from>
    <xdr:to>
      <xdr:col>12</xdr:col>
      <xdr:colOff>552449</xdr:colOff>
      <xdr:row>37</xdr:row>
      <xdr:rowOff>61912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169067</xdr:colOff>
      <xdr:row>4</xdr:row>
      <xdr:rowOff>133350</xdr:rowOff>
    </xdr:from>
    <xdr:to>
      <xdr:col>9</xdr:col>
      <xdr:colOff>519113</xdr:colOff>
      <xdr:row>25</xdr:row>
      <xdr:rowOff>147639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135730</xdr:colOff>
      <xdr:row>5</xdr:row>
      <xdr:rowOff>95250</xdr:rowOff>
    </xdr:from>
    <xdr:to>
      <xdr:col>14</xdr:col>
      <xdr:colOff>314326</xdr:colOff>
      <xdr:row>26</xdr:row>
      <xdr:rowOff>109539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454818</xdr:colOff>
      <xdr:row>4</xdr:row>
      <xdr:rowOff>19050</xdr:rowOff>
    </xdr:from>
    <xdr:to>
      <xdr:col>10</xdr:col>
      <xdr:colOff>304800</xdr:colOff>
      <xdr:row>22</xdr:row>
      <xdr:rowOff>114300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507205</xdr:colOff>
      <xdr:row>11</xdr:row>
      <xdr:rowOff>123825</xdr:rowOff>
    </xdr:from>
    <xdr:to>
      <xdr:col>14</xdr:col>
      <xdr:colOff>357187</xdr:colOff>
      <xdr:row>30</xdr:row>
      <xdr:rowOff>38100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269080</xdr:colOff>
      <xdr:row>2</xdr:row>
      <xdr:rowOff>100013</xdr:rowOff>
    </xdr:from>
    <xdr:to>
      <xdr:col>11</xdr:col>
      <xdr:colOff>552449</xdr:colOff>
      <xdr:row>21</xdr:row>
      <xdr:rowOff>123825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254793</xdr:colOff>
      <xdr:row>22</xdr:row>
      <xdr:rowOff>76201</xdr:rowOff>
    </xdr:from>
    <xdr:to>
      <xdr:col>11</xdr:col>
      <xdr:colOff>538162</xdr:colOff>
      <xdr:row>41</xdr:row>
      <xdr:rowOff>100013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ourworldindata.org/food-supply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hyperlink" Target="https://ourworldindata.org/meat-production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hyperlink" Target="https://ourworldindata.org/water-use-stress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hyperlink" Target="https://ourworldindata.org/energ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55"/>
  <sheetViews>
    <sheetView topLeftCell="A19" workbookViewId="0">
      <selection activeCell="P30" sqref="P30"/>
    </sheetView>
  </sheetViews>
  <sheetFormatPr defaultRowHeight="14.4" x14ac:dyDescent="0.3"/>
  <sheetData>
    <row r="1" spans="1:14" x14ac:dyDescent="0.3">
      <c r="A1" s="1" t="s">
        <v>21</v>
      </c>
    </row>
    <row r="2" spans="1:14" x14ac:dyDescent="0.3">
      <c r="A2" t="s">
        <v>0</v>
      </c>
      <c r="B2" t="s">
        <v>1</v>
      </c>
      <c r="C2" t="s">
        <v>2</v>
      </c>
      <c r="D2" t="s">
        <v>10</v>
      </c>
    </row>
    <row r="3" spans="1:14" x14ac:dyDescent="0.3">
      <c r="A3" t="s">
        <v>8</v>
      </c>
      <c r="B3" t="s">
        <v>9</v>
      </c>
      <c r="C3">
        <v>1961</v>
      </c>
      <c r="D3">
        <v>2196</v>
      </c>
      <c r="N3">
        <f>D55/D3</f>
        <v>1.3132969034608379</v>
      </c>
    </row>
    <row r="4" spans="1:14" x14ac:dyDescent="0.3">
      <c r="A4" t="s">
        <v>8</v>
      </c>
      <c r="B4" t="s">
        <v>9</v>
      </c>
      <c r="C4">
        <v>1962</v>
      </c>
      <c r="D4">
        <v>2243</v>
      </c>
    </row>
    <row r="5" spans="1:14" x14ac:dyDescent="0.3">
      <c r="A5" t="s">
        <v>8</v>
      </c>
      <c r="B5" t="s">
        <v>9</v>
      </c>
      <c r="C5">
        <v>1963</v>
      </c>
      <c r="D5">
        <v>2254</v>
      </c>
    </row>
    <row r="6" spans="1:14" x14ac:dyDescent="0.3">
      <c r="A6" t="s">
        <v>8</v>
      </c>
      <c r="B6" t="s">
        <v>9</v>
      </c>
      <c r="C6">
        <v>1964</v>
      </c>
      <c r="D6">
        <v>2287</v>
      </c>
    </row>
    <row r="7" spans="1:14" x14ac:dyDescent="0.3">
      <c r="A7" t="s">
        <v>8</v>
      </c>
      <c r="B7" t="s">
        <v>9</v>
      </c>
      <c r="C7">
        <v>1965</v>
      </c>
      <c r="D7">
        <v>2310</v>
      </c>
    </row>
    <row r="8" spans="1:14" x14ac:dyDescent="0.3">
      <c r="A8" t="s">
        <v>8</v>
      </c>
      <c r="B8" t="s">
        <v>9</v>
      </c>
      <c r="C8">
        <v>1966</v>
      </c>
      <c r="D8">
        <v>2327</v>
      </c>
    </row>
    <row r="9" spans="1:14" x14ac:dyDescent="0.3">
      <c r="A9" t="s">
        <v>8</v>
      </c>
      <c r="B9" t="s">
        <v>9</v>
      </c>
      <c r="C9">
        <v>1967</v>
      </c>
      <c r="D9">
        <v>2330</v>
      </c>
    </row>
    <row r="10" spans="1:14" x14ac:dyDescent="0.3">
      <c r="A10" t="s">
        <v>8</v>
      </c>
      <c r="B10" t="s">
        <v>9</v>
      </c>
      <c r="C10">
        <v>1968</v>
      </c>
      <c r="D10">
        <v>2334</v>
      </c>
    </row>
    <row r="11" spans="1:14" x14ac:dyDescent="0.3">
      <c r="A11" t="s">
        <v>8</v>
      </c>
      <c r="B11" t="s">
        <v>9</v>
      </c>
      <c r="C11">
        <v>1969</v>
      </c>
      <c r="D11">
        <v>2343</v>
      </c>
    </row>
    <row r="12" spans="1:14" x14ac:dyDescent="0.3">
      <c r="A12" t="s">
        <v>8</v>
      </c>
      <c r="B12" t="s">
        <v>9</v>
      </c>
      <c r="C12">
        <v>1970</v>
      </c>
      <c r="D12">
        <v>2389</v>
      </c>
    </row>
    <row r="13" spans="1:14" x14ac:dyDescent="0.3">
      <c r="A13" t="s">
        <v>8</v>
      </c>
      <c r="B13" t="s">
        <v>9</v>
      </c>
      <c r="C13">
        <v>1971</v>
      </c>
      <c r="D13">
        <v>2365</v>
      </c>
    </row>
    <row r="14" spans="1:14" x14ac:dyDescent="0.3">
      <c r="A14" t="s">
        <v>8</v>
      </c>
      <c r="B14" t="s">
        <v>9</v>
      </c>
      <c r="C14">
        <v>1972</v>
      </c>
      <c r="D14">
        <v>2352</v>
      </c>
    </row>
    <row r="15" spans="1:14" x14ac:dyDescent="0.3">
      <c r="A15" t="s">
        <v>8</v>
      </c>
      <c r="B15" t="s">
        <v>9</v>
      </c>
      <c r="C15">
        <v>1973</v>
      </c>
      <c r="D15">
        <v>2389</v>
      </c>
    </row>
    <row r="16" spans="1:14" x14ac:dyDescent="0.3">
      <c r="A16" t="s">
        <v>8</v>
      </c>
      <c r="B16" t="s">
        <v>9</v>
      </c>
      <c r="C16">
        <v>1974</v>
      </c>
      <c r="D16">
        <v>2381</v>
      </c>
    </row>
    <row r="17" spans="1:4" x14ac:dyDescent="0.3">
      <c r="A17" t="s">
        <v>8</v>
      </c>
      <c r="B17" t="s">
        <v>9</v>
      </c>
      <c r="C17">
        <v>1975</v>
      </c>
      <c r="D17">
        <v>2396</v>
      </c>
    </row>
    <row r="18" spans="1:4" x14ac:dyDescent="0.3">
      <c r="A18" t="s">
        <v>8</v>
      </c>
      <c r="B18" t="s">
        <v>9</v>
      </c>
      <c r="C18">
        <v>1976</v>
      </c>
      <c r="D18">
        <v>2389</v>
      </c>
    </row>
    <row r="19" spans="1:4" x14ac:dyDescent="0.3">
      <c r="A19" t="s">
        <v>8</v>
      </c>
      <c r="B19" t="s">
        <v>9</v>
      </c>
      <c r="C19">
        <v>1977</v>
      </c>
      <c r="D19">
        <v>2418</v>
      </c>
    </row>
    <row r="20" spans="1:4" x14ac:dyDescent="0.3">
      <c r="A20" t="s">
        <v>8</v>
      </c>
      <c r="B20" t="s">
        <v>9</v>
      </c>
      <c r="C20">
        <v>1978</v>
      </c>
      <c r="D20">
        <v>2477</v>
      </c>
    </row>
    <row r="21" spans="1:4" x14ac:dyDescent="0.3">
      <c r="A21" t="s">
        <v>8</v>
      </c>
      <c r="B21" t="s">
        <v>9</v>
      </c>
      <c r="C21">
        <v>1979</v>
      </c>
      <c r="D21">
        <v>2476</v>
      </c>
    </row>
    <row r="22" spans="1:4" x14ac:dyDescent="0.3">
      <c r="A22" t="s">
        <v>8</v>
      </c>
      <c r="B22" t="s">
        <v>9</v>
      </c>
      <c r="C22">
        <v>1980</v>
      </c>
      <c r="D22">
        <v>2490</v>
      </c>
    </row>
    <row r="23" spans="1:4" x14ac:dyDescent="0.3">
      <c r="A23" t="s">
        <v>8</v>
      </c>
      <c r="B23" t="s">
        <v>9</v>
      </c>
      <c r="C23">
        <v>1981</v>
      </c>
      <c r="D23">
        <v>2501</v>
      </c>
    </row>
    <row r="24" spans="1:4" x14ac:dyDescent="0.3">
      <c r="A24" t="s">
        <v>8</v>
      </c>
      <c r="B24" t="s">
        <v>9</v>
      </c>
      <c r="C24">
        <v>1982</v>
      </c>
      <c r="D24">
        <v>2531</v>
      </c>
    </row>
    <row r="25" spans="1:4" x14ac:dyDescent="0.3">
      <c r="A25" t="s">
        <v>8</v>
      </c>
      <c r="B25" t="s">
        <v>9</v>
      </c>
      <c r="C25">
        <v>1983</v>
      </c>
      <c r="D25">
        <v>2575</v>
      </c>
    </row>
    <row r="26" spans="1:4" x14ac:dyDescent="0.3">
      <c r="A26" t="s">
        <v>8</v>
      </c>
      <c r="B26" t="s">
        <v>9</v>
      </c>
      <c r="C26">
        <v>1984</v>
      </c>
      <c r="D26">
        <v>2584</v>
      </c>
    </row>
    <row r="27" spans="1:4" x14ac:dyDescent="0.3">
      <c r="A27" t="s">
        <v>8</v>
      </c>
      <c r="B27" t="s">
        <v>9</v>
      </c>
      <c r="C27">
        <v>1985</v>
      </c>
      <c r="D27">
        <v>2587</v>
      </c>
    </row>
    <row r="28" spans="1:4" x14ac:dyDescent="0.3">
      <c r="A28" t="s">
        <v>8</v>
      </c>
      <c r="B28" t="s">
        <v>9</v>
      </c>
      <c r="C28">
        <v>1986</v>
      </c>
      <c r="D28">
        <v>2589</v>
      </c>
    </row>
    <row r="29" spans="1:4" x14ac:dyDescent="0.3">
      <c r="A29" t="s">
        <v>8</v>
      </c>
      <c r="B29" t="s">
        <v>9</v>
      </c>
      <c r="C29">
        <v>1987</v>
      </c>
      <c r="D29">
        <v>2607</v>
      </c>
    </row>
    <row r="30" spans="1:4" x14ac:dyDescent="0.3">
      <c r="A30" t="s">
        <v>8</v>
      </c>
      <c r="B30" t="s">
        <v>9</v>
      </c>
      <c r="C30">
        <v>1988</v>
      </c>
      <c r="D30">
        <v>2624</v>
      </c>
    </row>
    <row r="31" spans="1:4" x14ac:dyDescent="0.3">
      <c r="A31" t="s">
        <v>8</v>
      </c>
      <c r="B31" t="s">
        <v>9</v>
      </c>
      <c r="C31">
        <v>1989</v>
      </c>
      <c r="D31">
        <v>2635</v>
      </c>
    </row>
    <row r="32" spans="1:4" x14ac:dyDescent="0.3">
      <c r="A32" t="s">
        <v>8</v>
      </c>
      <c r="B32" t="s">
        <v>9</v>
      </c>
      <c r="C32">
        <v>1990</v>
      </c>
      <c r="D32">
        <v>2621</v>
      </c>
    </row>
    <row r="33" spans="1:4" x14ac:dyDescent="0.3">
      <c r="A33" t="s">
        <v>8</v>
      </c>
      <c r="B33" t="s">
        <v>9</v>
      </c>
      <c r="C33">
        <v>1991</v>
      </c>
      <c r="D33">
        <v>2601</v>
      </c>
    </row>
    <row r="34" spans="1:4" x14ac:dyDescent="0.3">
      <c r="A34" t="s">
        <v>8</v>
      </c>
      <c r="B34" t="s">
        <v>9</v>
      </c>
      <c r="C34">
        <v>1992</v>
      </c>
      <c r="D34">
        <v>2610</v>
      </c>
    </row>
    <row r="35" spans="1:4" x14ac:dyDescent="0.3">
      <c r="A35" t="s">
        <v>8</v>
      </c>
      <c r="B35" t="s">
        <v>9</v>
      </c>
      <c r="C35">
        <v>1993</v>
      </c>
      <c r="D35">
        <v>2616</v>
      </c>
    </row>
    <row r="36" spans="1:4" x14ac:dyDescent="0.3">
      <c r="A36" t="s">
        <v>8</v>
      </c>
      <c r="B36" t="s">
        <v>9</v>
      </c>
      <c r="C36">
        <v>1994</v>
      </c>
      <c r="D36">
        <v>2639</v>
      </c>
    </row>
    <row r="37" spans="1:4" x14ac:dyDescent="0.3">
      <c r="A37" t="s">
        <v>8</v>
      </c>
      <c r="B37" t="s">
        <v>9</v>
      </c>
      <c r="C37">
        <v>1995</v>
      </c>
      <c r="D37">
        <v>2663</v>
      </c>
    </row>
    <row r="38" spans="1:4" x14ac:dyDescent="0.3">
      <c r="A38" t="s">
        <v>8</v>
      </c>
      <c r="B38" t="s">
        <v>9</v>
      </c>
      <c r="C38">
        <v>1996</v>
      </c>
      <c r="D38">
        <v>2673</v>
      </c>
    </row>
    <row r="39" spans="1:4" x14ac:dyDescent="0.3">
      <c r="A39" t="s">
        <v>8</v>
      </c>
      <c r="B39" t="s">
        <v>9</v>
      </c>
      <c r="C39">
        <v>1997</v>
      </c>
      <c r="D39">
        <v>2687</v>
      </c>
    </row>
    <row r="40" spans="1:4" x14ac:dyDescent="0.3">
      <c r="A40" t="s">
        <v>8</v>
      </c>
      <c r="B40" t="s">
        <v>9</v>
      </c>
      <c r="C40">
        <v>1998</v>
      </c>
      <c r="D40">
        <v>2701</v>
      </c>
    </row>
    <row r="41" spans="1:4" x14ac:dyDescent="0.3">
      <c r="A41" t="s">
        <v>8</v>
      </c>
      <c r="B41" t="s">
        <v>9</v>
      </c>
      <c r="C41">
        <v>1999</v>
      </c>
      <c r="D41">
        <v>2715</v>
      </c>
    </row>
    <row r="42" spans="1:4" x14ac:dyDescent="0.3">
      <c r="A42" t="s">
        <v>8</v>
      </c>
      <c r="B42" t="s">
        <v>9</v>
      </c>
      <c r="C42">
        <v>2000</v>
      </c>
      <c r="D42">
        <v>2727</v>
      </c>
    </row>
    <row r="43" spans="1:4" x14ac:dyDescent="0.3">
      <c r="A43" t="s">
        <v>8</v>
      </c>
      <c r="B43" t="s">
        <v>9</v>
      </c>
      <c r="C43">
        <v>2001</v>
      </c>
      <c r="D43">
        <v>2725</v>
      </c>
    </row>
    <row r="44" spans="1:4" x14ac:dyDescent="0.3">
      <c r="A44" t="s">
        <v>8</v>
      </c>
      <c r="B44" t="s">
        <v>9</v>
      </c>
      <c r="C44">
        <v>2002</v>
      </c>
      <c r="D44">
        <v>2728</v>
      </c>
    </row>
    <row r="45" spans="1:4" x14ac:dyDescent="0.3">
      <c r="A45" t="s">
        <v>8</v>
      </c>
      <c r="B45" t="s">
        <v>9</v>
      </c>
      <c r="C45">
        <v>2003</v>
      </c>
      <c r="D45">
        <v>2735</v>
      </c>
    </row>
    <row r="46" spans="1:4" x14ac:dyDescent="0.3">
      <c r="A46" t="s">
        <v>8</v>
      </c>
      <c r="B46" t="s">
        <v>9</v>
      </c>
      <c r="C46">
        <v>2004</v>
      </c>
      <c r="D46">
        <v>2747</v>
      </c>
    </row>
    <row r="47" spans="1:4" x14ac:dyDescent="0.3">
      <c r="A47" t="s">
        <v>8</v>
      </c>
      <c r="B47" t="s">
        <v>9</v>
      </c>
      <c r="C47">
        <v>2005</v>
      </c>
      <c r="D47">
        <v>2761</v>
      </c>
    </row>
    <row r="48" spans="1:4" x14ac:dyDescent="0.3">
      <c r="A48" t="s">
        <v>8</v>
      </c>
      <c r="B48" t="s">
        <v>9</v>
      </c>
      <c r="C48">
        <v>2006</v>
      </c>
      <c r="D48">
        <v>2779</v>
      </c>
    </row>
    <row r="49" spans="1:4" x14ac:dyDescent="0.3">
      <c r="A49" t="s">
        <v>8</v>
      </c>
      <c r="B49" t="s">
        <v>9</v>
      </c>
      <c r="C49">
        <v>2007</v>
      </c>
      <c r="D49">
        <v>2807</v>
      </c>
    </row>
    <row r="50" spans="1:4" x14ac:dyDescent="0.3">
      <c r="A50" t="s">
        <v>8</v>
      </c>
      <c r="B50" t="s">
        <v>9</v>
      </c>
      <c r="C50">
        <v>2008</v>
      </c>
      <c r="D50">
        <v>2825</v>
      </c>
    </row>
    <row r="51" spans="1:4" x14ac:dyDescent="0.3">
      <c r="A51" t="s">
        <v>8</v>
      </c>
      <c r="B51" t="s">
        <v>9</v>
      </c>
      <c r="C51">
        <v>2009</v>
      </c>
      <c r="D51">
        <v>2825</v>
      </c>
    </row>
    <row r="52" spans="1:4" x14ac:dyDescent="0.3">
      <c r="A52" t="s">
        <v>8</v>
      </c>
      <c r="B52" t="s">
        <v>9</v>
      </c>
      <c r="C52">
        <v>2010</v>
      </c>
      <c r="D52">
        <v>2850</v>
      </c>
    </row>
    <row r="53" spans="1:4" x14ac:dyDescent="0.3">
      <c r="A53" t="s">
        <v>8</v>
      </c>
      <c r="B53" t="s">
        <v>9</v>
      </c>
      <c r="C53">
        <v>2011</v>
      </c>
      <c r="D53">
        <v>2869</v>
      </c>
    </row>
    <row r="54" spans="1:4" x14ac:dyDescent="0.3">
      <c r="A54" t="s">
        <v>8</v>
      </c>
      <c r="B54" t="s">
        <v>9</v>
      </c>
      <c r="C54">
        <v>2012</v>
      </c>
      <c r="D54">
        <v>2874</v>
      </c>
    </row>
    <row r="55" spans="1:4" x14ac:dyDescent="0.3">
      <c r="A55" t="s">
        <v>8</v>
      </c>
      <c r="B55" t="s">
        <v>9</v>
      </c>
      <c r="C55">
        <v>2013</v>
      </c>
      <c r="D55">
        <v>2884</v>
      </c>
    </row>
  </sheetData>
  <hyperlinks>
    <hyperlink ref="A1" r:id="rId1" xr:uid="{00000000-0004-0000-0100-000000000000}"/>
  </hyperlinks>
  <pageMargins left="0.7" right="0.7" top="0.75" bottom="0.75" header="0.3" footer="0.3"/>
  <pageSetup orientation="portrait" horizontalDpi="1200" verticalDpi="1200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5"/>
  <sheetViews>
    <sheetView workbookViewId="0">
      <selection activeCell="R14" sqref="R14"/>
    </sheetView>
  </sheetViews>
  <sheetFormatPr defaultRowHeight="14.4" x14ac:dyDescent="0.3"/>
  <cols>
    <col min="4" max="4" width="15.77734375" customWidth="1"/>
  </cols>
  <sheetData>
    <row r="1" spans="1:12" x14ac:dyDescent="0.3">
      <c r="A1" s="1" t="s">
        <v>22</v>
      </c>
    </row>
    <row r="2" spans="1:12" x14ac:dyDescent="0.3">
      <c r="A2" t="s">
        <v>0</v>
      </c>
      <c r="B2" t="s">
        <v>1</v>
      </c>
      <c r="C2" t="s">
        <v>2</v>
      </c>
      <c r="D2" t="s">
        <v>26</v>
      </c>
      <c r="E2" t="s">
        <v>3</v>
      </c>
      <c r="F2" t="s">
        <v>4</v>
      </c>
      <c r="G2" t="s">
        <v>5</v>
      </c>
      <c r="H2" t="s">
        <v>6</v>
      </c>
      <c r="I2" t="s">
        <v>7</v>
      </c>
      <c r="L2" t="s">
        <v>3</v>
      </c>
    </row>
    <row r="3" spans="1:12" x14ac:dyDescent="0.3">
      <c r="A3" t="s">
        <v>8</v>
      </c>
      <c r="B3" t="s">
        <v>9</v>
      </c>
      <c r="C3">
        <v>1961</v>
      </c>
      <c r="D3">
        <f>SUM(E3:I3)</f>
        <v>23.090000000000003</v>
      </c>
      <c r="E3">
        <v>9.3800000000000008</v>
      </c>
      <c r="F3">
        <v>2.88</v>
      </c>
      <c r="G3">
        <v>8.02</v>
      </c>
      <c r="H3">
        <v>1.92</v>
      </c>
      <c r="I3">
        <v>0.89</v>
      </c>
      <c r="L3" t="s">
        <v>4</v>
      </c>
    </row>
    <row r="4" spans="1:12" x14ac:dyDescent="0.3">
      <c r="A4" t="s">
        <v>8</v>
      </c>
      <c r="B4" t="s">
        <v>9</v>
      </c>
      <c r="C4">
        <v>1962</v>
      </c>
      <c r="D4">
        <f t="shared" ref="D4:D54" si="0">SUM(E4:I4)</f>
        <v>23.73</v>
      </c>
      <c r="E4">
        <v>9.6999999999999993</v>
      </c>
      <c r="F4">
        <v>2.95</v>
      </c>
      <c r="G4">
        <v>8.2899999999999991</v>
      </c>
      <c r="H4">
        <v>1.92</v>
      </c>
      <c r="I4">
        <v>0.87</v>
      </c>
      <c r="L4" t="s">
        <v>5</v>
      </c>
    </row>
    <row r="5" spans="1:12" x14ac:dyDescent="0.3">
      <c r="A5" t="s">
        <v>8</v>
      </c>
      <c r="B5" t="s">
        <v>9</v>
      </c>
      <c r="C5">
        <v>1963</v>
      </c>
      <c r="D5">
        <f t="shared" si="0"/>
        <v>24.51</v>
      </c>
      <c r="E5">
        <v>9.9700000000000006</v>
      </c>
      <c r="F5">
        <v>3.03</v>
      </c>
      <c r="G5">
        <v>8.77</v>
      </c>
      <c r="H5">
        <v>1.89</v>
      </c>
      <c r="I5">
        <v>0.85</v>
      </c>
      <c r="L5" t="s">
        <v>6</v>
      </c>
    </row>
    <row r="6" spans="1:12" x14ac:dyDescent="0.3">
      <c r="A6" t="s">
        <v>8</v>
      </c>
      <c r="B6" t="s">
        <v>9</v>
      </c>
      <c r="C6">
        <v>1964</v>
      </c>
      <c r="D6">
        <f t="shared" si="0"/>
        <v>24.53</v>
      </c>
      <c r="E6">
        <v>9.9600000000000009</v>
      </c>
      <c r="F6">
        <v>3.1</v>
      </c>
      <c r="G6">
        <v>8.77</v>
      </c>
      <c r="H6">
        <v>1.85</v>
      </c>
      <c r="I6">
        <v>0.85</v>
      </c>
      <c r="L6" t="s">
        <v>7</v>
      </c>
    </row>
    <row r="7" spans="1:12" x14ac:dyDescent="0.3">
      <c r="A7" t="s">
        <v>8</v>
      </c>
      <c r="B7" t="s">
        <v>9</v>
      </c>
      <c r="C7">
        <v>1965</v>
      </c>
      <c r="D7">
        <f t="shared" si="0"/>
        <v>25.240000000000002</v>
      </c>
      <c r="E7">
        <v>9.98</v>
      </c>
      <c r="F7">
        <v>3.29</v>
      </c>
      <c r="G7">
        <v>9.33</v>
      </c>
      <c r="H7">
        <v>1.82</v>
      </c>
      <c r="I7">
        <v>0.82</v>
      </c>
    </row>
    <row r="8" spans="1:12" x14ac:dyDescent="0.3">
      <c r="A8" t="s">
        <v>8</v>
      </c>
      <c r="B8" t="s">
        <v>9</v>
      </c>
      <c r="C8">
        <v>1966</v>
      </c>
      <c r="D8">
        <f t="shared" si="0"/>
        <v>25.85</v>
      </c>
      <c r="E8">
        <v>10.28</v>
      </c>
      <c r="F8">
        <v>3.42</v>
      </c>
      <c r="G8">
        <v>9.51</v>
      </c>
      <c r="H8">
        <v>1.82</v>
      </c>
      <c r="I8">
        <v>0.82</v>
      </c>
    </row>
    <row r="9" spans="1:12" x14ac:dyDescent="0.3">
      <c r="A9" t="s">
        <v>8</v>
      </c>
      <c r="B9" t="s">
        <v>9</v>
      </c>
      <c r="C9">
        <v>1967</v>
      </c>
      <c r="D9">
        <f t="shared" si="0"/>
        <v>26.42</v>
      </c>
      <c r="E9">
        <v>10.49</v>
      </c>
      <c r="F9">
        <v>3.55</v>
      </c>
      <c r="G9">
        <v>9.73</v>
      </c>
      <c r="H9">
        <v>1.83</v>
      </c>
      <c r="I9">
        <v>0.82</v>
      </c>
    </row>
    <row r="10" spans="1:12" x14ac:dyDescent="0.3">
      <c r="A10" t="s">
        <v>8</v>
      </c>
      <c r="B10" t="s">
        <v>9</v>
      </c>
      <c r="C10">
        <v>1968</v>
      </c>
      <c r="D10">
        <f t="shared" si="0"/>
        <v>26.75</v>
      </c>
      <c r="E10">
        <v>10.77</v>
      </c>
      <c r="F10">
        <v>3.62</v>
      </c>
      <c r="G10">
        <v>9.7100000000000009</v>
      </c>
      <c r="H10">
        <v>1.83</v>
      </c>
      <c r="I10">
        <v>0.82</v>
      </c>
    </row>
    <row r="11" spans="1:12" x14ac:dyDescent="0.3">
      <c r="A11" t="s">
        <v>8</v>
      </c>
      <c r="B11" t="s">
        <v>9</v>
      </c>
      <c r="C11">
        <v>1969</v>
      </c>
      <c r="D11">
        <f t="shared" si="0"/>
        <v>26.72</v>
      </c>
      <c r="E11">
        <v>10.86</v>
      </c>
      <c r="F11">
        <v>3.8</v>
      </c>
      <c r="G11">
        <v>9.42</v>
      </c>
      <c r="H11">
        <v>1.8</v>
      </c>
      <c r="I11">
        <v>0.84</v>
      </c>
    </row>
    <row r="12" spans="1:12" x14ac:dyDescent="0.3">
      <c r="A12" t="s">
        <v>8</v>
      </c>
      <c r="B12" t="s">
        <v>9</v>
      </c>
      <c r="C12">
        <v>1970</v>
      </c>
      <c r="D12">
        <f t="shared" si="0"/>
        <v>27.009999999999998</v>
      </c>
      <c r="E12">
        <v>10.8</v>
      </c>
      <c r="F12">
        <v>4.0599999999999996</v>
      </c>
      <c r="G12">
        <v>9.5399999999999991</v>
      </c>
      <c r="H12">
        <v>1.78</v>
      </c>
      <c r="I12">
        <v>0.83</v>
      </c>
    </row>
    <row r="13" spans="1:12" x14ac:dyDescent="0.3">
      <c r="A13" t="s">
        <v>8</v>
      </c>
      <c r="B13" t="s">
        <v>9</v>
      </c>
      <c r="C13">
        <v>1971</v>
      </c>
      <c r="D13">
        <f t="shared" si="0"/>
        <v>27.57</v>
      </c>
      <c r="E13">
        <v>10.52</v>
      </c>
      <c r="F13">
        <v>4.16</v>
      </c>
      <c r="G13">
        <v>10.28</v>
      </c>
      <c r="H13">
        <v>1.79</v>
      </c>
      <c r="I13">
        <v>0.82</v>
      </c>
    </row>
    <row r="14" spans="1:12" x14ac:dyDescent="0.3">
      <c r="A14" t="s">
        <v>8</v>
      </c>
      <c r="B14" t="s">
        <v>9</v>
      </c>
      <c r="C14">
        <v>1972</v>
      </c>
      <c r="D14">
        <f t="shared" si="0"/>
        <v>27.909999999999997</v>
      </c>
      <c r="E14">
        <v>10.43</v>
      </c>
      <c r="F14">
        <v>4.37</v>
      </c>
      <c r="G14">
        <v>10.53</v>
      </c>
      <c r="H14">
        <v>1.75</v>
      </c>
      <c r="I14">
        <v>0.83</v>
      </c>
    </row>
    <row r="15" spans="1:12" x14ac:dyDescent="0.3">
      <c r="A15" t="s">
        <v>8</v>
      </c>
      <c r="B15" t="s">
        <v>9</v>
      </c>
      <c r="C15">
        <v>1973</v>
      </c>
      <c r="D15">
        <f t="shared" si="0"/>
        <v>27.67</v>
      </c>
      <c r="E15">
        <v>10.3</v>
      </c>
      <c r="F15">
        <v>4.46</v>
      </c>
      <c r="G15">
        <v>10.43</v>
      </c>
      <c r="H15">
        <v>1.66</v>
      </c>
      <c r="I15">
        <v>0.82</v>
      </c>
    </row>
    <row r="16" spans="1:12" x14ac:dyDescent="0.3">
      <c r="A16" t="s">
        <v>8</v>
      </c>
      <c r="B16" t="s">
        <v>9</v>
      </c>
      <c r="C16">
        <v>1974</v>
      </c>
      <c r="D16">
        <f t="shared" si="0"/>
        <v>28.17</v>
      </c>
      <c r="E16">
        <v>10.77</v>
      </c>
      <c r="F16">
        <v>4.55</v>
      </c>
      <c r="G16">
        <v>10.45</v>
      </c>
      <c r="H16">
        <v>1.58</v>
      </c>
      <c r="I16">
        <v>0.82</v>
      </c>
    </row>
    <row r="17" spans="1:9" x14ac:dyDescent="0.3">
      <c r="A17" t="s">
        <v>8</v>
      </c>
      <c r="B17" t="s">
        <v>9</v>
      </c>
      <c r="C17">
        <v>1975</v>
      </c>
      <c r="D17">
        <f t="shared" si="0"/>
        <v>28.38</v>
      </c>
      <c r="E17">
        <v>11.12</v>
      </c>
      <c r="F17">
        <v>4.58</v>
      </c>
      <c r="G17">
        <v>10.25</v>
      </c>
      <c r="H17">
        <v>1.62</v>
      </c>
      <c r="I17">
        <v>0.81</v>
      </c>
    </row>
    <row r="18" spans="1:9" x14ac:dyDescent="0.3">
      <c r="A18" t="s">
        <v>8</v>
      </c>
      <c r="B18" t="s">
        <v>9</v>
      </c>
      <c r="C18">
        <v>1976</v>
      </c>
      <c r="D18">
        <f t="shared" si="0"/>
        <v>28.779999999999998</v>
      </c>
      <c r="E18">
        <v>11.48</v>
      </c>
      <c r="F18">
        <v>4.7699999999999996</v>
      </c>
      <c r="G18">
        <v>10.15</v>
      </c>
      <c r="H18">
        <v>1.57</v>
      </c>
      <c r="I18">
        <v>0.81</v>
      </c>
    </row>
    <row r="19" spans="1:9" x14ac:dyDescent="0.3">
      <c r="A19" t="s">
        <v>8</v>
      </c>
      <c r="B19" t="s">
        <v>9</v>
      </c>
      <c r="C19">
        <v>1977</v>
      </c>
      <c r="D19">
        <f t="shared" si="0"/>
        <v>28.820000000000004</v>
      </c>
      <c r="E19">
        <v>11.39</v>
      </c>
      <c r="F19">
        <v>4.99</v>
      </c>
      <c r="G19">
        <v>10.09</v>
      </c>
      <c r="H19">
        <v>1.55</v>
      </c>
      <c r="I19">
        <v>0.8</v>
      </c>
    </row>
    <row r="20" spans="1:9" x14ac:dyDescent="0.3">
      <c r="A20" t="s">
        <v>8</v>
      </c>
      <c r="B20" t="s">
        <v>9</v>
      </c>
      <c r="C20">
        <v>1978</v>
      </c>
      <c r="D20">
        <f t="shared" si="0"/>
        <v>29.459999999999997</v>
      </c>
      <c r="E20">
        <v>11.25</v>
      </c>
      <c r="F20">
        <v>5.26</v>
      </c>
      <c r="G20">
        <v>10.59</v>
      </c>
      <c r="H20">
        <v>1.57</v>
      </c>
      <c r="I20">
        <v>0.79</v>
      </c>
    </row>
    <row r="21" spans="1:9" x14ac:dyDescent="0.3">
      <c r="A21" t="s">
        <v>8</v>
      </c>
      <c r="B21" t="s">
        <v>9</v>
      </c>
      <c r="C21">
        <v>1979</v>
      </c>
      <c r="D21">
        <f t="shared" si="0"/>
        <v>30.119999999999997</v>
      </c>
      <c r="E21">
        <v>10.75</v>
      </c>
      <c r="F21">
        <v>5.58</v>
      </c>
      <c r="G21">
        <v>11.44</v>
      </c>
      <c r="H21">
        <v>1.55</v>
      </c>
      <c r="I21">
        <v>0.8</v>
      </c>
    </row>
    <row r="22" spans="1:9" x14ac:dyDescent="0.3">
      <c r="A22" t="s">
        <v>8</v>
      </c>
      <c r="B22" t="s">
        <v>9</v>
      </c>
      <c r="C22">
        <v>1980</v>
      </c>
      <c r="D22">
        <f t="shared" si="0"/>
        <v>30.599999999999998</v>
      </c>
      <c r="E22">
        <v>10.61</v>
      </c>
      <c r="F22">
        <v>5.76</v>
      </c>
      <c r="G22">
        <v>11.86</v>
      </c>
      <c r="H22">
        <v>1.59</v>
      </c>
      <c r="I22">
        <v>0.78</v>
      </c>
    </row>
    <row r="23" spans="1:9" x14ac:dyDescent="0.3">
      <c r="A23" t="s">
        <v>8</v>
      </c>
      <c r="B23" t="s">
        <v>9</v>
      </c>
      <c r="C23">
        <v>1981</v>
      </c>
      <c r="D23">
        <f t="shared" si="0"/>
        <v>30.560000000000006</v>
      </c>
      <c r="E23">
        <v>10.5</v>
      </c>
      <c r="F23">
        <v>5.98</v>
      </c>
      <c r="G23">
        <v>11.72</v>
      </c>
      <c r="H23">
        <v>1.6</v>
      </c>
      <c r="I23">
        <v>0.76</v>
      </c>
    </row>
    <row r="24" spans="1:9" x14ac:dyDescent="0.3">
      <c r="A24" t="s">
        <v>8</v>
      </c>
      <c r="B24" t="s">
        <v>9</v>
      </c>
      <c r="C24">
        <v>1982</v>
      </c>
      <c r="D24">
        <f t="shared" si="0"/>
        <v>30.3</v>
      </c>
      <c r="E24">
        <v>10.33</v>
      </c>
      <c r="F24">
        <v>6.09</v>
      </c>
      <c r="G24">
        <v>11.54</v>
      </c>
      <c r="H24">
        <v>1.6</v>
      </c>
      <c r="I24">
        <v>0.74</v>
      </c>
    </row>
    <row r="25" spans="1:9" x14ac:dyDescent="0.3">
      <c r="A25" t="s">
        <v>8</v>
      </c>
      <c r="B25" t="s">
        <v>9</v>
      </c>
      <c r="C25">
        <v>1983</v>
      </c>
      <c r="D25">
        <f t="shared" si="0"/>
        <v>30.71</v>
      </c>
      <c r="E25">
        <v>10.37</v>
      </c>
      <c r="F25">
        <v>6.15</v>
      </c>
      <c r="G25">
        <v>11.83</v>
      </c>
      <c r="H25">
        <v>1.61</v>
      </c>
      <c r="I25">
        <v>0.75</v>
      </c>
    </row>
    <row r="26" spans="1:9" x14ac:dyDescent="0.3">
      <c r="A26" t="s">
        <v>8</v>
      </c>
      <c r="B26" t="s">
        <v>9</v>
      </c>
      <c r="C26">
        <v>1984</v>
      </c>
      <c r="D26">
        <f t="shared" si="0"/>
        <v>30.96</v>
      </c>
      <c r="E26">
        <v>10.45</v>
      </c>
      <c r="F26">
        <v>6.15</v>
      </c>
      <c r="G26">
        <v>12.02</v>
      </c>
      <c r="H26">
        <v>1.6</v>
      </c>
      <c r="I26">
        <v>0.74</v>
      </c>
    </row>
    <row r="27" spans="1:9" x14ac:dyDescent="0.3">
      <c r="A27" t="s">
        <v>8</v>
      </c>
      <c r="B27" t="s">
        <v>9</v>
      </c>
      <c r="C27">
        <v>1985</v>
      </c>
      <c r="D27">
        <f t="shared" si="0"/>
        <v>31.520000000000003</v>
      </c>
      <c r="E27">
        <v>10.45</v>
      </c>
      <c r="F27">
        <v>6.33</v>
      </c>
      <c r="G27">
        <v>12.38</v>
      </c>
      <c r="H27">
        <v>1.61</v>
      </c>
      <c r="I27">
        <v>0.75</v>
      </c>
    </row>
    <row r="28" spans="1:9" x14ac:dyDescent="0.3">
      <c r="A28" t="s">
        <v>8</v>
      </c>
      <c r="B28" t="s">
        <v>9</v>
      </c>
      <c r="C28">
        <v>1986</v>
      </c>
      <c r="D28">
        <f t="shared" si="0"/>
        <v>31.830000000000002</v>
      </c>
      <c r="E28">
        <v>10.67</v>
      </c>
      <c r="F28">
        <v>6.65</v>
      </c>
      <c r="G28">
        <v>12.17</v>
      </c>
      <c r="H28">
        <v>1.63</v>
      </c>
      <c r="I28">
        <v>0.71</v>
      </c>
    </row>
    <row r="29" spans="1:9" x14ac:dyDescent="0.3">
      <c r="A29" t="s">
        <v>8</v>
      </c>
      <c r="B29" t="s">
        <v>9</v>
      </c>
      <c r="C29">
        <v>1987</v>
      </c>
      <c r="D29">
        <f t="shared" si="0"/>
        <v>32.47</v>
      </c>
      <c r="E29">
        <v>10.51</v>
      </c>
      <c r="F29">
        <v>7.05</v>
      </c>
      <c r="G29">
        <v>12.54</v>
      </c>
      <c r="H29">
        <v>1.66</v>
      </c>
      <c r="I29">
        <v>0.71</v>
      </c>
    </row>
    <row r="30" spans="1:9" x14ac:dyDescent="0.3">
      <c r="A30" t="s">
        <v>8</v>
      </c>
      <c r="B30" t="s">
        <v>9</v>
      </c>
      <c r="C30">
        <v>1988</v>
      </c>
      <c r="D30">
        <f t="shared" si="0"/>
        <v>33.1</v>
      </c>
      <c r="E30">
        <v>10.4</v>
      </c>
      <c r="F30">
        <v>7.28</v>
      </c>
      <c r="G30">
        <v>13.04</v>
      </c>
      <c r="H30">
        <v>1.67</v>
      </c>
      <c r="I30">
        <v>0.71</v>
      </c>
    </row>
    <row r="31" spans="1:9" x14ac:dyDescent="0.3">
      <c r="A31" t="s">
        <v>8</v>
      </c>
      <c r="B31" t="s">
        <v>9</v>
      </c>
      <c r="C31">
        <v>1989</v>
      </c>
      <c r="D31">
        <f t="shared" si="0"/>
        <v>33.08</v>
      </c>
      <c r="E31">
        <v>10.33</v>
      </c>
      <c r="F31">
        <v>7.31</v>
      </c>
      <c r="G31">
        <v>13.04</v>
      </c>
      <c r="H31">
        <v>1.71</v>
      </c>
      <c r="I31">
        <v>0.69</v>
      </c>
    </row>
    <row r="32" spans="1:9" x14ac:dyDescent="0.3">
      <c r="A32" t="s">
        <v>8</v>
      </c>
      <c r="B32" t="s">
        <v>9</v>
      </c>
      <c r="C32">
        <v>1990</v>
      </c>
      <c r="D32">
        <f t="shared" si="0"/>
        <v>33.440000000000005</v>
      </c>
      <c r="E32">
        <v>10.34</v>
      </c>
      <c r="F32">
        <v>7.65</v>
      </c>
      <c r="G32">
        <v>13.04</v>
      </c>
      <c r="H32">
        <v>1.74</v>
      </c>
      <c r="I32">
        <v>0.67</v>
      </c>
    </row>
    <row r="33" spans="1:9" x14ac:dyDescent="0.3">
      <c r="A33" t="s">
        <v>8</v>
      </c>
      <c r="B33" t="s">
        <v>9</v>
      </c>
      <c r="C33">
        <v>1991</v>
      </c>
      <c r="D33">
        <f t="shared" si="0"/>
        <v>33.590000000000003</v>
      </c>
      <c r="E33">
        <v>10.24</v>
      </c>
      <c r="F33">
        <v>7.94</v>
      </c>
      <c r="G33">
        <v>12.99</v>
      </c>
      <c r="H33">
        <v>1.74</v>
      </c>
      <c r="I33">
        <v>0.68</v>
      </c>
    </row>
    <row r="34" spans="1:9" x14ac:dyDescent="0.3">
      <c r="A34" t="s">
        <v>8</v>
      </c>
      <c r="B34" t="s">
        <v>9</v>
      </c>
      <c r="C34">
        <v>1992</v>
      </c>
      <c r="D34">
        <f t="shared" si="0"/>
        <v>33.699999999999996</v>
      </c>
      <c r="E34">
        <v>9.91</v>
      </c>
      <c r="F34">
        <v>8.18</v>
      </c>
      <c r="G34">
        <v>13.17</v>
      </c>
      <c r="H34">
        <v>1.72</v>
      </c>
      <c r="I34">
        <v>0.72</v>
      </c>
    </row>
    <row r="35" spans="1:9" x14ac:dyDescent="0.3">
      <c r="A35" t="s">
        <v>8</v>
      </c>
      <c r="B35" t="s">
        <v>9</v>
      </c>
      <c r="C35">
        <v>1993</v>
      </c>
      <c r="D35">
        <f t="shared" si="0"/>
        <v>33.909999999999997</v>
      </c>
      <c r="E35">
        <v>9.67</v>
      </c>
      <c r="F35">
        <v>8.52</v>
      </c>
      <c r="G35">
        <v>13.29</v>
      </c>
      <c r="H35">
        <v>1.73</v>
      </c>
      <c r="I35">
        <v>0.7</v>
      </c>
    </row>
    <row r="36" spans="1:9" x14ac:dyDescent="0.3">
      <c r="A36" t="s">
        <v>8</v>
      </c>
      <c r="B36" t="s">
        <v>9</v>
      </c>
      <c r="C36">
        <v>1994</v>
      </c>
      <c r="D36">
        <f t="shared" si="0"/>
        <v>34.489999999999995</v>
      </c>
      <c r="E36">
        <v>9.6999999999999993</v>
      </c>
      <c r="F36">
        <v>8.8800000000000008</v>
      </c>
      <c r="G36">
        <v>13.45</v>
      </c>
      <c r="H36">
        <v>1.73</v>
      </c>
      <c r="I36">
        <v>0.73</v>
      </c>
    </row>
    <row r="37" spans="1:9" x14ac:dyDescent="0.3">
      <c r="A37" t="s">
        <v>8</v>
      </c>
      <c r="B37" t="s">
        <v>9</v>
      </c>
      <c r="C37">
        <v>1995</v>
      </c>
      <c r="D37">
        <f t="shared" si="0"/>
        <v>35.04</v>
      </c>
      <c r="E37">
        <v>9.64</v>
      </c>
      <c r="F37">
        <v>9.39</v>
      </c>
      <c r="G37">
        <v>13.49</v>
      </c>
      <c r="H37">
        <v>1.76</v>
      </c>
      <c r="I37">
        <v>0.76</v>
      </c>
    </row>
    <row r="38" spans="1:9" x14ac:dyDescent="0.3">
      <c r="A38" t="s">
        <v>8</v>
      </c>
      <c r="B38" t="s">
        <v>9</v>
      </c>
      <c r="C38">
        <v>1996</v>
      </c>
      <c r="D38">
        <f t="shared" si="0"/>
        <v>34.92</v>
      </c>
      <c r="E38">
        <v>9.6300000000000008</v>
      </c>
      <c r="F38">
        <v>9.4700000000000006</v>
      </c>
      <c r="G38">
        <v>13.38</v>
      </c>
      <c r="H38">
        <v>1.68</v>
      </c>
      <c r="I38">
        <v>0.76</v>
      </c>
    </row>
    <row r="39" spans="1:9" x14ac:dyDescent="0.3">
      <c r="A39" t="s">
        <v>8</v>
      </c>
      <c r="B39" t="s">
        <v>9</v>
      </c>
      <c r="C39">
        <v>1997</v>
      </c>
      <c r="D39">
        <f t="shared" si="0"/>
        <v>35.33</v>
      </c>
      <c r="E39">
        <v>9.65</v>
      </c>
      <c r="F39">
        <v>9.9600000000000009</v>
      </c>
      <c r="G39">
        <v>13.25</v>
      </c>
      <c r="H39">
        <v>1.73</v>
      </c>
      <c r="I39">
        <v>0.74</v>
      </c>
    </row>
    <row r="40" spans="1:9" x14ac:dyDescent="0.3">
      <c r="A40" t="s">
        <v>8</v>
      </c>
      <c r="B40" t="s">
        <v>9</v>
      </c>
      <c r="C40">
        <v>1998</v>
      </c>
      <c r="D40">
        <f t="shared" si="0"/>
        <v>36.28</v>
      </c>
      <c r="E40">
        <v>9.58</v>
      </c>
      <c r="F40">
        <v>10.210000000000001</v>
      </c>
      <c r="G40">
        <v>13.96</v>
      </c>
      <c r="H40">
        <v>1.77</v>
      </c>
      <c r="I40">
        <v>0.76</v>
      </c>
    </row>
    <row r="41" spans="1:9" x14ac:dyDescent="0.3">
      <c r="A41" t="s">
        <v>8</v>
      </c>
      <c r="B41" t="s">
        <v>9</v>
      </c>
      <c r="C41">
        <v>1999</v>
      </c>
      <c r="D41">
        <f t="shared" si="0"/>
        <v>36.74</v>
      </c>
      <c r="E41">
        <v>9.58</v>
      </c>
      <c r="F41">
        <v>10.59</v>
      </c>
      <c r="G41">
        <v>14.03</v>
      </c>
      <c r="H41">
        <v>1.78</v>
      </c>
      <c r="I41">
        <v>0.76</v>
      </c>
    </row>
    <row r="42" spans="1:9" x14ac:dyDescent="0.3">
      <c r="A42" t="s">
        <v>8</v>
      </c>
      <c r="B42" t="s">
        <v>9</v>
      </c>
      <c r="C42">
        <v>2000</v>
      </c>
      <c r="D42">
        <f t="shared" si="0"/>
        <v>37.330000000000005</v>
      </c>
      <c r="E42">
        <v>9.57</v>
      </c>
      <c r="F42">
        <v>10.99</v>
      </c>
      <c r="G42">
        <v>14.19</v>
      </c>
      <c r="H42">
        <v>1.81</v>
      </c>
      <c r="I42">
        <v>0.77</v>
      </c>
    </row>
    <row r="43" spans="1:9" x14ac:dyDescent="0.3">
      <c r="A43" t="s">
        <v>8</v>
      </c>
      <c r="B43" t="s">
        <v>9</v>
      </c>
      <c r="C43">
        <v>2001</v>
      </c>
      <c r="D43">
        <f t="shared" si="0"/>
        <v>37.170000000000009</v>
      </c>
      <c r="E43">
        <v>9.2899999999999991</v>
      </c>
      <c r="F43">
        <v>11.24</v>
      </c>
      <c r="G43">
        <v>14.03</v>
      </c>
      <c r="H43">
        <v>1.77</v>
      </c>
      <c r="I43">
        <v>0.84</v>
      </c>
    </row>
    <row r="44" spans="1:9" x14ac:dyDescent="0.3">
      <c r="A44" t="s">
        <v>8</v>
      </c>
      <c r="B44" t="s">
        <v>9</v>
      </c>
      <c r="C44">
        <v>2002</v>
      </c>
      <c r="D44">
        <f t="shared" si="0"/>
        <v>37.89</v>
      </c>
      <c r="E44">
        <v>9.4700000000000006</v>
      </c>
      <c r="F44">
        <v>11.58</v>
      </c>
      <c r="G44">
        <v>14.24</v>
      </c>
      <c r="H44">
        <v>1.78</v>
      </c>
      <c r="I44">
        <v>0.82</v>
      </c>
    </row>
    <row r="45" spans="1:9" x14ac:dyDescent="0.3">
      <c r="A45" t="s">
        <v>8</v>
      </c>
      <c r="B45" t="s">
        <v>9</v>
      </c>
      <c r="C45">
        <v>2003</v>
      </c>
      <c r="D45">
        <f t="shared" si="0"/>
        <v>38.4</v>
      </c>
      <c r="E45">
        <v>9.41</v>
      </c>
      <c r="F45">
        <v>11.77</v>
      </c>
      <c r="G45">
        <v>14.61</v>
      </c>
      <c r="H45">
        <v>1.8</v>
      </c>
      <c r="I45">
        <v>0.81</v>
      </c>
    </row>
    <row r="46" spans="1:9" x14ac:dyDescent="0.3">
      <c r="A46" t="s">
        <v>8</v>
      </c>
      <c r="B46" t="s">
        <v>9</v>
      </c>
      <c r="C46">
        <v>2004</v>
      </c>
      <c r="D46">
        <f t="shared" si="0"/>
        <v>38.49</v>
      </c>
      <c r="E46">
        <v>9.42</v>
      </c>
      <c r="F46">
        <v>12.03</v>
      </c>
      <c r="G46">
        <v>14.42</v>
      </c>
      <c r="H46">
        <v>1.85</v>
      </c>
      <c r="I46">
        <v>0.77</v>
      </c>
    </row>
    <row r="47" spans="1:9" x14ac:dyDescent="0.3">
      <c r="A47" t="s">
        <v>8</v>
      </c>
      <c r="B47" t="s">
        <v>9</v>
      </c>
      <c r="C47">
        <v>2005</v>
      </c>
      <c r="D47">
        <f t="shared" si="0"/>
        <v>38.910000000000004</v>
      </c>
      <c r="E47">
        <v>9.48</v>
      </c>
      <c r="F47">
        <v>12.25</v>
      </c>
      <c r="G47">
        <v>14.51</v>
      </c>
      <c r="H47">
        <v>1.88</v>
      </c>
      <c r="I47">
        <v>0.79</v>
      </c>
    </row>
    <row r="48" spans="1:9" x14ac:dyDescent="0.3">
      <c r="A48" t="s">
        <v>8</v>
      </c>
      <c r="B48" t="s">
        <v>9</v>
      </c>
      <c r="C48">
        <v>2006</v>
      </c>
      <c r="D48">
        <f t="shared" si="0"/>
        <v>39.630000000000003</v>
      </c>
      <c r="E48">
        <v>9.6</v>
      </c>
      <c r="F48">
        <v>12.54</v>
      </c>
      <c r="G48">
        <v>14.79</v>
      </c>
      <c r="H48">
        <v>1.88</v>
      </c>
      <c r="I48">
        <v>0.82</v>
      </c>
    </row>
    <row r="49" spans="1:9" x14ac:dyDescent="0.3">
      <c r="A49" t="s">
        <v>8</v>
      </c>
      <c r="B49" t="s">
        <v>9</v>
      </c>
      <c r="C49">
        <v>2007</v>
      </c>
      <c r="D49">
        <f t="shared" si="0"/>
        <v>40.67</v>
      </c>
      <c r="E49">
        <v>9.75</v>
      </c>
      <c r="F49">
        <v>13.1</v>
      </c>
      <c r="G49">
        <v>15.04</v>
      </c>
      <c r="H49">
        <v>1.92</v>
      </c>
      <c r="I49">
        <v>0.86</v>
      </c>
    </row>
    <row r="50" spans="1:9" x14ac:dyDescent="0.3">
      <c r="A50" t="s">
        <v>8</v>
      </c>
      <c r="B50" t="s">
        <v>9</v>
      </c>
      <c r="C50">
        <v>2008</v>
      </c>
      <c r="D50">
        <f t="shared" si="0"/>
        <v>41.33</v>
      </c>
      <c r="E50">
        <v>9.6199999999999992</v>
      </c>
      <c r="F50">
        <v>13.6</v>
      </c>
      <c r="G50">
        <v>15.33</v>
      </c>
      <c r="H50">
        <v>1.9</v>
      </c>
      <c r="I50">
        <v>0.88</v>
      </c>
    </row>
    <row r="51" spans="1:9" x14ac:dyDescent="0.3">
      <c r="A51" t="s">
        <v>8</v>
      </c>
      <c r="B51" t="s">
        <v>9</v>
      </c>
      <c r="C51">
        <v>2009</v>
      </c>
      <c r="D51">
        <f t="shared" si="0"/>
        <v>41.48</v>
      </c>
      <c r="E51">
        <v>9.51</v>
      </c>
      <c r="F51">
        <v>13.75</v>
      </c>
      <c r="G51">
        <v>15.42</v>
      </c>
      <c r="H51">
        <v>1.89</v>
      </c>
      <c r="I51">
        <v>0.91</v>
      </c>
    </row>
    <row r="52" spans="1:9" x14ac:dyDescent="0.3">
      <c r="A52" t="s">
        <v>8</v>
      </c>
      <c r="B52" t="s">
        <v>9</v>
      </c>
      <c r="C52">
        <v>2010</v>
      </c>
      <c r="D52">
        <f t="shared" si="0"/>
        <v>42.11</v>
      </c>
      <c r="E52">
        <v>9.5299999999999994</v>
      </c>
      <c r="F52">
        <v>14.14</v>
      </c>
      <c r="G52">
        <v>15.61</v>
      </c>
      <c r="H52">
        <v>1.89</v>
      </c>
      <c r="I52">
        <v>0.94</v>
      </c>
    </row>
    <row r="53" spans="1:9" x14ac:dyDescent="0.3">
      <c r="A53" t="s">
        <v>8</v>
      </c>
      <c r="B53" t="s">
        <v>9</v>
      </c>
      <c r="C53">
        <v>2011</v>
      </c>
      <c r="D53">
        <f t="shared" si="0"/>
        <v>42.26</v>
      </c>
      <c r="E53">
        <v>9.4</v>
      </c>
      <c r="F53">
        <v>14.54</v>
      </c>
      <c r="G53">
        <v>15.5</v>
      </c>
      <c r="H53">
        <v>1.88</v>
      </c>
      <c r="I53">
        <v>0.94</v>
      </c>
    </row>
    <row r="54" spans="1:9" x14ac:dyDescent="0.3">
      <c r="A54" t="s">
        <v>8</v>
      </c>
      <c r="B54" t="s">
        <v>9</v>
      </c>
      <c r="C54">
        <v>2012</v>
      </c>
      <c r="D54">
        <f t="shared" si="0"/>
        <v>42.83</v>
      </c>
      <c r="E54">
        <v>9.3699999999999992</v>
      </c>
      <c r="F54">
        <v>14.73</v>
      </c>
      <c r="G54">
        <v>15.89</v>
      </c>
      <c r="H54">
        <v>1.87</v>
      </c>
      <c r="I54">
        <v>0.97</v>
      </c>
    </row>
    <row r="55" spans="1:9" x14ac:dyDescent="0.3">
      <c r="A55" t="s">
        <v>8</v>
      </c>
      <c r="B55" t="s">
        <v>9</v>
      </c>
      <c r="C55">
        <v>2013</v>
      </c>
      <c r="D55">
        <f>SUM(E55:I55)</f>
        <v>43.219999999999992</v>
      </c>
      <c r="E55">
        <v>9.32</v>
      </c>
      <c r="F55">
        <v>14.99</v>
      </c>
      <c r="G55">
        <v>16.02</v>
      </c>
      <c r="H55">
        <v>1.91</v>
      </c>
      <c r="I55">
        <v>0.98</v>
      </c>
    </row>
  </sheetData>
  <hyperlinks>
    <hyperlink ref="A1" r:id="rId1" location=":~:text=80%20billion%20animals%20are%20slaughtered,the%20world%20is%20getting%20richer" display="https://ourworldindata.org/meat-production - :~:text=80%20billion%20animals%20are%20slaughtered,the%20world%20is%20getting%20richer" xr:uid="{00000000-0004-0000-0000-000000000000}"/>
  </hyperlinks>
  <pageMargins left="0.7" right="0.7" top="0.75" bottom="0.75" header="0.3" footer="0.3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13"/>
  <sheetViews>
    <sheetView topLeftCell="A14" workbookViewId="0">
      <selection activeCell="F30" sqref="F30"/>
    </sheetView>
  </sheetViews>
  <sheetFormatPr defaultRowHeight="14.4" x14ac:dyDescent="0.3"/>
  <sheetData>
    <row r="1" spans="1:7" x14ac:dyDescent="0.3">
      <c r="A1" s="2" t="s">
        <v>24</v>
      </c>
    </row>
    <row r="2" spans="1:7" x14ac:dyDescent="0.3">
      <c r="A2" t="s">
        <v>0</v>
      </c>
      <c r="B2" t="s">
        <v>1</v>
      </c>
      <c r="C2" t="s">
        <v>2</v>
      </c>
      <c r="D2" t="s">
        <v>27</v>
      </c>
      <c r="E2" t="s">
        <v>28</v>
      </c>
    </row>
    <row r="3" spans="1:7" x14ac:dyDescent="0.3">
      <c r="A3" t="s">
        <v>8</v>
      </c>
      <c r="B3" t="s">
        <v>9</v>
      </c>
      <c r="C3">
        <v>1901</v>
      </c>
      <c r="D3">
        <v>671306983873</v>
      </c>
      <c r="E3">
        <f>D3/1000000000000</f>
        <v>0.67130698387300003</v>
      </c>
      <c r="G3">
        <f>D113/D3</f>
        <v>5.9371966860902257</v>
      </c>
    </row>
    <row r="4" spans="1:7" x14ac:dyDescent="0.3">
      <c r="A4" t="s">
        <v>8</v>
      </c>
      <c r="B4" t="s">
        <v>9</v>
      </c>
      <c r="C4">
        <v>1902</v>
      </c>
      <c r="D4">
        <v>685160582511</v>
      </c>
      <c r="E4">
        <f t="shared" ref="E4:E67" si="0">D4/1000000000000</f>
        <v>0.68516058251099998</v>
      </c>
    </row>
    <row r="5" spans="1:7" x14ac:dyDescent="0.3">
      <c r="A5" t="s">
        <v>8</v>
      </c>
      <c r="B5" t="s">
        <v>9</v>
      </c>
      <c r="C5">
        <v>1903</v>
      </c>
      <c r="D5">
        <v>655134883737</v>
      </c>
      <c r="E5">
        <f t="shared" si="0"/>
        <v>0.65513488373700002</v>
      </c>
    </row>
    <row r="6" spans="1:7" x14ac:dyDescent="0.3">
      <c r="A6" t="s">
        <v>8</v>
      </c>
      <c r="B6" t="s">
        <v>9</v>
      </c>
      <c r="C6">
        <v>1904</v>
      </c>
      <c r="D6">
        <v>699576268956</v>
      </c>
      <c r="E6">
        <f t="shared" si="0"/>
        <v>0.699576268956</v>
      </c>
    </row>
    <row r="7" spans="1:7" x14ac:dyDescent="0.3">
      <c r="A7" t="s">
        <v>8</v>
      </c>
      <c r="B7" t="s">
        <v>9</v>
      </c>
      <c r="C7">
        <v>1905</v>
      </c>
      <c r="D7">
        <v>700946862061</v>
      </c>
      <c r="E7">
        <f t="shared" si="0"/>
        <v>0.70094686206099999</v>
      </c>
    </row>
    <row r="8" spans="1:7" x14ac:dyDescent="0.3">
      <c r="A8" t="s">
        <v>8</v>
      </c>
      <c r="B8" t="s">
        <v>9</v>
      </c>
      <c r="C8">
        <v>1906</v>
      </c>
      <c r="D8">
        <v>696602977599</v>
      </c>
      <c r="E8">
        <f t="shared" si="0"/>
        <v>0.69660297759900003</v>
      </c>
    </row>
    <row r="9" spans="1:7" x14ac:dyDescent="0.3">
      <c r="A9" t="s">
        <v>8</v>
      </c>
      <c r="B9" t="s">
        <v>9</v>
      </c>
      <c r="C9">
        <v>1907</v>
      </c>
      <c r="D9">
        <v>731144772386</v>
      </c>
      <c r="E9">
        <f t="shared" si="0"/>
        <v>0.73114477238599995</v>
      </c>
    </row>
    <row r="10" spans="1:7" x14ac:dyDescent="0.3">
      <c r="A10" t="s">
        <v>8</v>
      </c>
      <c r="B10" t="s">
        <v>9</v>
      </c>
      <c r="C10">
        <v>1908</v>
      </c>
      <c r="D10">
        <v>719471701227</v>
      </c>
      <c r="E10">
        <f t="shared" si="0"/>
        <v>0.71947170122699999</v>
      </c>
    </row>
    <row r="11" spans="1:7" x14ac:dyDescent="0.3">
      <c r="A11" t="s">
        <v>8</v>
      </c>
      <c r="B11" t="s">
        <v>9</v>
      </c>
      <c r="C11">
        <v>1909</v>
      </c>
      <c r="D11">
        <v>728901391069</v>
      </c>
      <c r="E11">
        <f t="shared" si="0"/>
        <v>0.72890139106899998</v>
      </c>
    </row>
    <row r="12" spans="1:7" x14ac:dyDescent="0.3">
      <c r="A12" t="s">
        <v>8</v>
      </c>
      <c r="B12" t="s">
        <v>9</v>
      </c>
      <c r="C12">
        <v>1910</v>
      </c>
      <c r="D12">
        <v>721299647144</v>
      </c>
      <c r="E12">
        <f t="shared" si="0"/>
        <v>0.72129964714399997</v>
      </c>
    </row>
    <row r="13" spans="1:7" x14ac:dyDescent="0.3">
      <c r="A13" t="s">
        <v>8</v>
      </c>
      <c r="B13" t="s">
        <v>9</v>
      </c>
      <c r="C13">
        <v>1911</v>
      </c>
      <c r="D13">
        <v>745680720540</v>
      </c>
      <c r="E13">
        <f t="shared" si="0"/>
        <v>0.74568072054000001</v>
      </c>
    </row>
    <row r="14" spans="1:7" x14ac:dyDescent="0.3">
      <c r="A14" t="s">
        <v>8</v>
      </c>
      <c r="B14" t="s">
        <v>9</v>
      </c>
      <c r="C14">
        <v>1912</v>
      </c>
      <c r="D14">
        <v>767006346937</v>
      </c>
      <c r="E14">
        <f t="shared" si="0"/>
        <v>0.76700634693699998</v>
      </c>
    </row>
    <row r="15" spans="1:7" x14ac:dyDescent="0.3">
      <c r="A15" t="s">
        <v>8</v>
      </c>
      <c r="B15" t="s">
        <v>9</v>
      </c>
      <c r="C15">
        <v>1913</v>
      </c>
      <c r="D15">
        <v>815330197706</v>
      </c>
      <c r="E15">
        <f t="shared" si="0"/>
        <v>0.81533019770600001</v>
      </c>
    </row>
    <row r="16" spans="1:7" x14ac:dyDescent="0.3">
      <c r="A16" t="s">
        <v>8</v>
      </c>
      <c r="B16" t="s">
        <v>9</v>
      </c>
      <c r="C16">
        <v>1914</v>
      </c>
      <c r="D16">
        <v>786612865433</v>
      </c>
      <c r="E16">
        <f t="shared" si="0"/>
        <v>0.78661286543300002</v>
      </c>
    </row>
    <row r="17" spans="1:5" x14ac:dyDescent="0.3">
      <c r="A17" t="s">
        <v>8</v>
      </c>
      <c r="B17" t="s">
        <v>9</v>
      </c>
      <c r="C17">
        <v>1915</v>
      </c>
      <c r="D17">
        <v>795361689794</v>
      </c>
      <c r="E17">
        <f t="shared" si="0"/>
        <v>0.79536168979400002</v>
      </c>
    </row>
    <row r="18" spans="1:5" x14ac:dyDescent="0.3">
      <c r="A18" t="s">
        <v>8</v>
      </c>
      <c r="B18" t="s">
        <v>9</v>
      </c>
      <c r="C18">
        <v>1916</v>
      </c>
      <c r="D18">
        <v>787231952020</v>
      </c>
      <c r="E18">
        <f t="shared" si="0"/>
        <v>0.78723195201999996</v>
      </c>
    </row>
    <row r="19" spans="1:5" x14ac:dyDescent="0.3">
      <c r="A19" t="s">
        <v>8</v>
      </c>
      <c r="B19" t="s">
        <v>9</v>
      </c>
      <c r="C19">
        <v>1917</v>
      </c>
      <c r="D19">
        <v>775639802130</v>
      </c>
      <c r="E19">
        <f t="shared" si="0"/>
        <v>0.77563980212999994</v>
      </c>
    </row>
    <row r="20" spans="1:5" x14ac:dyDescent="0.3">
      <c r="A20" t="s">
        <v>8</v>
      </c>
      <c r="B20" t="s">
        <v>9</v>
      </c>
      <c r="C20">
        <v>1918</v>
      </c>
      <c r="D20">
        <v>866090893167</v>
      </c>
      <c r="E20">
        <f t="shared" si="0"/>
        <v>0.86609089316700005</v>
      </c>
    </row>
    <row r="21" spans="1:5" x14ac:dyDescent="0.3">
      <c r="A21" t="s">
        <v>8</v>
      </c>
      <c r="B21" t="s">
        <v>9</v>
      </c>
      <c r="C21">
        <v>1919</v>
      </c>
      <c r="D21">
        <v>836046221526</v>
      </c>
      <c r="E21">
        <f t="shared" si="0"/>
        <v>0.83604622152600006</v>
      </c>
    </row>
    <row r="22" spans="1:5" x14ac:dyDescent="0.3">
      <c r="A22" t="s">
        <v>8</v>
      </c>
      <c r="B22" t="s">
        <v>9</v>
      </c>
      <c r="C22">
        <v>1920</v>
      </c>
      <c r="D22">
        <v>884507213764</v>
      </c>
      <c r="E22">
        <f t="shared" si="0"/>
        <v>0.88450721376399999</v>
      </c>
    </row>
    <row r="23" spans="1:5" x14ac:dyDescent="0.3">
      <c r="A23" t="s">
        <v>8</v>
      </c>
      <c r="B23" t="s">
        <v>9</v>
      </c>
      <c r="C23">
        <v>1921</v>
      </c>
      <c r="D23">
        <v>843070029162</v>
      </c>
      <c r="E23">
        <f t="shared" si="0"/>
        <v>0.84307002916200002</v>
      </c>
    </row>
    <row r="24" spans="1:5" x14ac:dyDescent="0.3">
      <c r="A24" t="s">
        <v>8</v>
      </c>
      <c r="B24" t="s">
        <v>9</v>
      </c>
      <c r="C24">
        <v>1922</v>
      </c>
      <c r="D24">
        <v>871840024725</v>
      </c>
      <c r="E24">
        <f t="shared" si="0"/>
        <v>0.871840024725</v>
      </c>
    </row>
    <row r="25" spans="1:5" x14ac:dyDescent="0.3">
      <c r="A25" t="s">
        <v>8</v>
      </c>
      <c r="B25" t="s">
        <v>9</v>
      </c>
      <c r="C25">
        <v>1923</v>
      </c>
      <c r="D25">
        <v>871314812056</v>
      </c>
      <c r="E25">
        <f t="shared" si="0"/>
        <v>0.87131481205600003</v>
      </c>
    </row>
    <row r="26" spans="1:5" x14ac:dyDescent="0.3">
      <c r="A26" t="s">
        <v>8</v>
      </c>
      <c r="B26" t="s">
        <v>9</v>
      </c>
      <c r="C26">
        <v>1924</v>
      </c>
      <c r="D26">
        <v>889083480856</v>
      </c>
      <c r="E26">
        <f t="shared" si="0"/>
        <v>0.88908348085599997</v>
      </c>
    </row>
    <row r="27" spans="1:5" x14ac:dyDescent="0.3">
      <c r="A27" t="s">
        <v>8</v>
      </c>
      <c r="B27" t="s">
        <v>9</v>
      </c>
      <c r="C27">
        <v>1925</v>
      </c>
      <c r="D27">
        <v>924787108685</v>
      </c>
      <c r="E27">
        <f t="shared" si="0"/>
        <v>0.92478710868500003</v>
      </c>
    </row>
    <row r="28" spans="1:5" x14ac:dyDescent="0.3">
      <c r="A28" t="s">
        <v>8</v>
      </c>
      <c r="B28" t="s">
        <v>9</v>
      </c>
      <c r="C28">
        <v>1926</v>
      </c>
      <c r="D28">
        <v>897784782426</v>
      </c>
      <c r="E28">
        <f t="shared" si="0"/>
        <v>0.89778478242600002</v>
      </c>
    </row>
    <row r="29" spans="1:5" x14ac:dyDescent="0.3">
      <c r="A29" t="s">
        <v>8</v>
      </c>
      <c r="B29" t="s">
        <v>9</v>
      </c>
      <c r="C29">
        <v>1927</v>
      </c>
      <c r="D29">
        <v>942226756274</v>
      </c>
      <c r="E29">
        <f t="shared" si="0"/>
        <v>0.94222675627399999</v>
      </c>
    </row>
    <row r="30" spans="1:5" x14ac:dyDescent="0.3">
      <c r="A30" t="s">
        <v>8</v>
      </c>
      <c r="B30" t="s">
        <v>9</v>
      </c>
      <c r="C30">
        <v>1928</v>
      </c>
      <c r="D30">
        <v>948217636750</v>
      </c>
      <c r="E30">
        <f t="shared" si="0"/>
        <v>0.94821763675000004</v>
      </c>
    </row>
    <row r="31" spans="1:5" x14ac:dyDescent="0.3">
      <c r="A31" t="s">
        <v>8</v>
      </c>
      <c r="B31" t="s">
        <v>9</v>
      </c>
      <c r="C31">
        <v>1929</v>
      </c>
      <c r="D31">
        <v>971752096730</v>
      </c>
      <c r="E31">
        <f t="shared" si="0"/>
        <v>0.97175209672999996</v>
      </c>
    </row>
    <row r="32" spans="1:5" x14ac:dyDescent="0.3">
      <c r="A32" t="s">
        <v>8</v>
      </c>
      <c r="B32" t="s">
        <v>9</v>
      </c>
      <c r="C32">
        <v>1930</v>
      </c>
      <c r="D32">
        <v>953917032232</v>
      </c>
      <c r="E32">
        <f t="shared" si="0"/>
        <v>0.95391703223199997</v>
      </c>
    </row>
    <row r="33" spans="1:5" x14ac:dyDescent="0.3">
      <c r="A33" t="s">
        <v>8</v>
      </c>
      <c r="B33" t="s">
        <v>9</v>
      </c>
      <c r="C33">
        <v>1931</v>
      </c>
      <c r="D33">
        <v>933752708438</v>
      </c>
      <c r="E33">
        <f t="shared" si="0"/>
        <v>0.93375270843799996</v>
      </c>
    </row>
    <row r="34" spans="1:5" x14ac:dyDescent="0.3">
      <c r="A34" t="s">
        <v>8</v>
      </c>
      <c r="B34" t="s">
        <v>9</v>
      </c>
      <c r="C34">
        <v>1932</v>
      </c>
      <c r="D34">
        <v>975080407692</v>
      </c>
      <c r="E34">
        <f t="shared" si="0"/>
        <v>0.975080407692</v>
      </c>
    </row>
    <row r="35" spans="1:5" x14ac:dyDescent="0.3">
      <c r="A35" t="s">
        <v>8</v>
      </c>
      <c r="B35" t="s">
        <v>9</v>
      </c>
      <c r="C35">
        <v>1933</v>
      </c>
      <c r="D35">
        <v>947880055696</v>
      </c>
      <c r="E35">
        <f t="shared" si="0"/>
        <v>0.94788005569599998</v>
      </c>
    </row>
    <row r="36" spans="1:5" x14ac:dyDescent="0.3">
      <c r="A36" t="s">
        <v>8</v>
      </c>
      <c r="B36" t="s">
        <v>9</v>
      </c>
      <c r="C36">
        <v>1934</v>
      </c>
      <c r="D36">
        <v>1001227847427</v>
      </c>
      <c r="E36">
        <f t="shared" si="0"/>
        <v>1.001227847427</v>
      </c>
    </row>
    <row r="37" spans="1:5" x14ac:dyDescent="0.3">
      <c r="A37" t="s">
        <v>8</v>
      </c>
      <c r="B37" t="s">
        <v>9</v>
      </c>
      <c r="C37">
        <v>1935</v>
      </c>
      <c r="D37">
        <v>1017967168166</v>
      </c>
      <c r="E37">
        <f t="shared" si="0"/>
        <v>1.0179671681660001</v>
      </c>
    </row>
    <row r="38" spans="1:5" x14ac:dyDescent="0.3">
      <c r="A38" t="s">
        <v>8</v>
      </c>
      <c r="B38" t="s">
        <v>9</v>
      </c>
      <c r="C38">
        <v>1936</v>
      </c>
      <c r="D38">
        <v>1030140139854</v>
      </c>
      <c r="E38">
        <f t="shared" si="0"/>
        <v>1.030140139854</v>
      </c>
    </row>
    <row r="39" spans="1:5" x14ac:dyDescent="0.3">
      <c r="A39" t="s">
        <v>8</v>
      </c>
      <c r="B39" t="s">
        <v>9</v>
      </c>
      <c r="C39">
        <v>1937</v>
      </c>
      <c r="D39">
        <v>1037521711280</v>
      </c>
      <c r="E39">
        <f t="shared" si="0"/>
        <v>1.0375217112799999</v>
      </c>
    </row>
    <row r="40" spans="1:5" x14ac:dyDescent="0.3">
      <c r="A40" t="s">
        <v>8</v>
      </c>
      <c r="B40" t="s">
        <v>9</v>
      </c>
      <c r="C40">
        <v>1938</v>
      </c>
      <c r="D40">
        <v>1068636917459</v>
      </c>
      <c r="E40">
        <f t="shared" si="0"/>
        <v>1.068636917459</v>
      </c>
    </row>
    <row r="41" spans="1:5" x14ac:dyDescent="0.3">
      <c r="A41" t="s">
        <v>8</v>
      </c>
      <c r="B41" t="s">
        <v>9</v>
      </c>
      <c r="C41">
        <v>1939</v>
      </c>
      <c r="D41">
        <v>1101694892511</v>
      </c>
      <c r="E41">
        <f t="shared" si="0"/>
        <v>1.1016948925109999</v>
      </c>
    </row>
    <row r="42" spans="1:5" x14ac:dyDescent="0.3">
      <c r="A42" t="s">
        <v>8</v>
      </c>
      <c r="B42" t="s">
        <v>9</v>
      </c>
      <c r="C42">
        <v>1940</v>
      </c>
      <c r="D42">
        <v>1110057100858</v>
      </c>
      <c r="E42">
        <f t="shared" si="0"/>
        <v>1.110057100858</v>
      </c>
    </row>
    <row r="43" spans="1:5" x14ac:dyDescent="0.3">
      <c r="A43" t="s">
        <v>8</v>
      </c>
      <c r="B43" t="s">
        <v>9</v>
      </c>
      <c r="C43">
        <v>1941</v>
      </c>
      <c r="D43">
        <v>1127967315874</v>
      </c>
      <c r="E43">
        <f t="shared" si="0"/>
        <v>1.127967315874</v>
      </c>
    </row>
    <row r="44" spans="1:5" x14ac:dyDescent="0.3">
      <c r="A44" t="s">
        <v>8</v>
      </c>
      <c r="B44" t="s">
        <v>9</v>
      </c>
      <c r="C44">
        <v>1942</v>
      </c>
      <c r="D44">
        <v>1118901725058</v>
      </c>
      <c r="E44">
        <f t="shared" si="0"/>
        <v>1.118901725058</v>
      </c>
    </row>
    <row r="45" spans="1:5" x14ac:dyDescent="0.3">
      <c r="A45" t="s">
        <v>8</v>
      </c>
      <c r="B45" t="s">
        <v>9</v>
      </c>
      <c r="C45">
        <v>1943</v>
      </c>
      <c r="D45">
        <v>1138661531039</v>
      </c>
      <c r="E45">
        <f t="shared" si="0"/>
        <v>1.138661531039</v>
      </c>
    </row>
    <row r="46" spans="1:5" x14ac:dyDescent="0.3">
      <c r="A46" t="s">
        <v>8</v>
      </c>
      <c r="B46" t="s">
        <v>9</v>
      </c>
      <c r="C46">
        <v>1944</v>
      </c>
      <c r="D46">
        <v>1142668949683</v>
      </c>
      <c r="E46">
        <f t="shared" si="0"/>
        <v>1.142668949683</v>
      </c>
    </row>
    <row r="47" spans="1:5" x14ac:dyDescent="0.3">
      <c r="A47" t="s">
        <v>8</v>
      </c>
      <c r="B47" t="s">
        <v>9</v>
      </c>
      <c r="C47">
        <v>1945</v>
      </c>
      <c r="D47">
        <v>1141481848418</v>
      </c>
      <c r="E47">
        <f t="shared" si="0"/>
        <v>1.141481848418</v>
      </c>
    </row>
    <row r="48" spans="1:5" x14ac:dyDescent="0.3">
      <c r="A48" t="s">
        <v>8</v>
      </c>
      <c r="B48" t="s">
        <v>9</v>
      </c>
      <c r="C48">
        <v>1946</v>
      </c>
      <c r="D48">
        <v>1177734201509</v>
      </c>
      <c r="E48">
        <f t="shared" si="0"/>
        <v>1.177734201509</v>
      </c>
    </row>
    <row r="49" spans="1:5" x14ac:dyDescent="0.3">
      <c r="A49" t="s">
        <v>8</v>
      </c>
      <c r="B49" t="s">
        <v>9</v>
      </c>
      <c r="C49">
        <v>1947</v>
      </c>
      <c r="D49">
        <v>1178084072050</v>
      </c>
      <c r="E49">
        <f t="shared" si="0"/>
        <v>1.1780840720500001</v>
      </c>
    </row>
    <row r="50" spans="1:5" x14ac:dyDescent="0.3">
      <c r="A50" t="s">
        <v>8</v>
      </c>
      <c r="B50" t="s">
        <v>9</v>
      </c>
      <c r="C50">
        <v>1948</v>
      </c>
      <c r="D50">
        <v>1183911222473</v>
      </c>
      <c r="E50">
        <f t="shared" si="0"/>
        <v>1.183911222473</v>
      </c>
    </row>
    <row r="51" spans="1:5" x14ac:dyDescent="0.3">
      <c r="A51" t="s">
        <v>8</v>
      </c>
      <c r="B51" t="s">
        <v>9</v>
      </c>
      <c r="C51">
        <v>1949</v>
      </c>
      <c r="D51">
        <v>1193998559818</v>
      </c>
      <c r="E51">
        <f t="shared" si="0"/>
        <v>1.1939985598180001</v>
      </c>
    </row>
    <row r="52" spans="1:5" x14ac:dyDescent="0.3">
      <c r="A52" t="s">
        <v>8</v>
      </c>
      <c r="B52" t="s">
        <v>9</v>
      </c>
      <c r="C52">
        <v>1950</v>
      </c>
      <c r="D52">
        <v>1226581492652</v>
      </c>
      <c r="E52">
        <f t="shared" si="0"/>
        <v>1.226581492652</v>
      </c>
    </row>
    <row r="53" spans="1:5" x14ac:dyDescent="0.3">
      <c r="A53" t="s">
        <v>8</v>
      </c>
      <c r="B53" t="s">
        <v>9</v>
      </c>
      <c r="C53">
        <v>1951</v>
      </c>
      <c r="D53">
        <v>1328106361712</v>
      </c>
      <c r="E53">
        <f t="shared" si="0"/>
        <v>1.3281063617119999</v>
      </c>
    </row>
    <row r="54" spans="1:5" x14ac:dyDescent="0.3">
      <c r="A54" t="s">
        <v>8</v>
      </c>
      <c r="B54" t="s">
        <v>9</v>
      </c>
      <c r="C54">
        <v>1952</v>
      </c>
      <c r="D54">
        <v>1379031417592</v>
      </c>
      <c r="E54">
        <f t="shared" si="0"/>
        <v>1.379031417592</v>
      </c>
    </row>
    <row r="55" spans="1:5" x14ac:dyDescent="0.3">
      <c r="A55" t="s">
        <v>8</v>
      </c>
      <c r="B55" t="s">
        <v>9</v>
      </c>
      <c r="C55">
        <v>1953</v>
      </c>
      <c r="D55">
        <v>1373804788386</v>
      </c>
      <c r="E55">
        <f t="shared" si="0"/>
        <v>1.3738047883860001</v>
      </c>
    </row>
    <row r="56" spans="1:5" x14ac:dyDescent="0.3">
      <c r="A56" t="s">
        <v>8</v>
      </c>
      <c r="B56" t="s">
        <v>9</v>
      </c>
      <c r="C56">
        <v>1954</v>
      </c>
      <c r="D56">
        <v>1372677661659</v>
      </c>
      <c r="E56">
        <f t="shared" si="0"/>
        <v>1.372677661659</v>
      </c>
    </row>
    <row r="57" spans="1:5" x14ac:dyDescent="0.3">
      <c r="A57" t="s">
        <v>8</v>
      </c>
      <c r="B57" t="s">
        <v>9</v>
      </c>
      <c r="C57">
        <v>1955</v>
      </c>
      <c r="D57">
        <v>1424773252538</v>
      </c>
      <c r="E57">
        <f t="shared" si="0"/>
        <v>1.4247732525379999</v>
      </c>
    </row>
    <row r="58" spans="1:5" x14ac:dyDescent="0.3">
      <c r="A58" t="s">
        <v>8</v>
      </c>
      <c r="B58" t="s">
        <v>9</v>
      </c>
      <c r="C58">
        <v>1956</v>
      </c>
      <c r="D58">
        <v>1457353328546</v>
      </c>
      <c r="E58">
        <f t="shared" si="0"/>
        <v>1.4573533285460001</v>
      </c>
    </row>
    <row r="59" spans="1:5" x14ac:dyDescent="0.3">
      <c r="A59" t="s">
        <v>8</v>
      </c>
      <c r="B59" t="s">
        <v>9</v>
      </c>
      <c r="C59">
        <v>1957</v>
      </c>
      <c r="D59">
        <v>1567294694315</v>
      </c>
      <c r="E59">
        <f t="shared" si="0"/>
        <v>1.5672946943149999</v>
      </c>
    </row>
    <row r="60" spans="1:5" x14ac:dyDescent="0.3">
      <c r="A60" t="s">
        <v>8</v>
      </c>
      <c r="B60" t="s">
        <v>9</v>
      </c>
      <c r="C60">
        <v>1958</v>
      </c>
      <c r="D60">
        <v>1576923377182</v>
      </c>
      <c r="E60">
        <f t="shared" si="0"/>
        <v>1.5769233771819999</v>
      </c>
    </row>
    <row r="61" spans="1:5" x14ac:dyDescent="0.3">
      <c r="A61" t="s">
        <v>8</v>
      </c>
      <c r="B61" t="s">
        <v>9</v>
      </c>
      <c r="C61">
        <v>1959</v>
      </c>
      <c r="D61">
        <v>1638316188497</v>
      </c>
      <c r="E61">
        <f t="shared" si="0"/>
        <v>1.6383161884969999</v>
      </c>
    </row>
    <row r="62" spans="1:5" x14ac:dyDescent="0.3">
      <c r="A62" t="s">
        <v>8</v>
      </c>
      <c r="B62" t="s">
        <v>9</v>
      </c>
      <c r="C62">
        <v>1960</v>
      </c>
      <c r="D62">
        <v>1751856694173</v>
      </c>
      <c r="E62">
        <f t="shared" si="0"/>
        <v>1.7518566941730001</v>
      </c>
    </row>
    <row r="63" spans="1:5" x14ac:dyDescent="0.3">
      <c r="A63" t="s">
        <v>8</v>
      </c>
      <c r="B63" t="s">
        <v>9</v>
      </c>
      <c r="C63">
        <v>1961</v>
      </c>
      <c r="D63">
        <v>1765317094855</v>
      </c>
      <c r="E63">
        <f t="shared" si="0"/>
        <v>1.7653170948550001</v>
      </c>
    </row>
    <row r="64" spans="1:5" x14ac:dyDescent="0.3">
      <c r="A64" t="s">
        <v>8</v>
      </c>
      <c r="B64" t="s">
        <v>9</v>
      </c>
      <c r="C64">
        <v>1962</v>
      </c>
      <c r="D64">
        <v>1836014016143</v>
      </c>
      <c r="E64">
        <f t="shared" si="0"/>
        <v>1.8360140161430001</v>
      </c>
    </row>
    <row r="65" spans="1:5" x14ac:dyDescent="0.3">
      <c r="A65" t="s">
        <v>8</v>
      </c>
      <c r="B65" t="s">
        <v>9</v>
      </c>
      <c r="C65">
        <v>1963</v>
      </c>
      <c r="D65">
        <v>1919424571799</v>
      </c>
      <c r="E65">
        <f t="shared" si="0"/>
        <v>1.9194245717989999</v>
      </c>
    </row>
    <row r="66" spans="1:5" x14ac:dyDescent="0.3">
      <c r="A66" t="s">
        <v>8</v>
      </c>
      <c r="B66" t="s">
        <v>9</v>
      </c>
      <c r="C66">
        <v>1964</v>
      </c>
      <c r="D66">
        <v>1946670963025</v>
      </c>
      <c r="E66">
        <f t="shared" si="0"/>
        <v>1.9466709630250001</v>
      </c>
    </row>
    <row r="67" spans="1:5" x14ac:dyDescent="0.3">
      <c r="A67" t="s">
        <v>8</v>
      </c>
      <c r="B67" t="s">
        <v>9</v>
      </c>
      <c r="C67">
        <v>1965</v>
      </c>
      <c r="D67">
        <v>2094529301420</v>
      </c>
      <c r="E67">
        <f t="shared" si="0"/>
        <v>2.0945293014200002</v>
      </c>
    </row>
    <row r="68" spans="1:5" x14ac:dyDescent="0.3">
      <c r="A68" t="s">
        <v>8</v>
      </c>
      <c r="B68" t="s">
        <v>9</v>
      </c>
      <c r="C68">
        <v>1966</v>
      </c>
      <c r="D68">
        <v>2155354004443</v>
      </c>
      <c r="E68">
        <f t="shared" ref="E68:E113" si="1">D68/1000000000000</f>
        <v>2.1553540044430002</v>
      </c>
    </row>
    <row r="69" spans="1:5" x14ac:dyDescent="0.3">
      <c r="A69" t="s">
        <v>8</v>
      </c>
      <c r="B69" t="s">
        <v>9</v>
      </c>
      <c r="C69">
        <v>1967</v>
      </c>
      <c r="D69">
        <v>2133103824801</v>
      </c>
      <c r="E69">
        <f t="shared" si="1"/>
        <v>2.1331038248010001</v>
      </c>
    </row>
    <row r="70" spans="1:5" x14ac:dyDescent="0.3">
      <c r="A70" t="s">
        <v>8</v>
      </c>
      <c r="B70" t="s">
        <v>9</v>
      </c>
      <c r="C70">
        <v>1968</v>
      </c>
      <c r="D70">
        <v>2349150276457</v>
      </c>
      <c r="E70">
        <f t="shared" si="1"/>
        <v>2.3491502764569998</v>
      </c>
    </row>
    <row r="71" spans="1:5" x14ac:dyDescent="0.3">
      <c r="A71" t="s">
        <v>8</v>
      </c>
      <c r="B71" t="s">
        <v>9</v>
      </c>
      <c r="C71">
        <v>1969</v>
      </c>
      <c r="D71">
        <v>2358734737509</v>
      </c>
      <c r="E71">
        <f t="shared" si="1"/>
        <v>2.3587347375090002</v>
      </c>
    </row>
    <row r="72" spans="1:5" x14ac:dyDescent="0.3">
      <c r="A72" t="s">
        <v>8</v>
      </c>
      <c r="B72" t="s">
        <v>9</v>
      </c>
      <c r="C72">
        <v>1970</v>
      </c>
      <c r="D72">
        <v>2362057426681</v>
      </c>
      <c r="E72">
        <f t="shared" si="1"/>
        <v>2.3620574266809999</v>
      </c>
    </row>
    <row r="73" spans="1:5" x14ac:dyDescent="0.3">
      <c r="A73" t="s">
        <v>8</v>
      </c>
      <c r="B73" t="s">
        <v>9</v>
      </c>
      <c r="C73">
        <v>1971</v>
      </c>
      <c r="D73">
        <v>2435749010145</v>
      </c>
      <c r="E73">
        <f t="shared" si="1"/>
        <v>2.4357490101449999</v>
      </c>
    </row>
    <row r="74" spans="1:5" x14ac:dyDescent="0.3">
      <c r="A74" t="s">
        <v>8</v>
      </c>
      <c r="B74" t="s">
        <v>9</v>
      </c>
      <c r="C74">
        <v>1972</v>
      </c>
      <c r="D74">
        <v>2547232873087</v>
      </c>
      <c r="E74">
        <f t="shared" si="1"/>
        <v>2.5472328730870002</v>
      </c>
    </row>
    <row r="75" spans="1:5" x14ac:dyDescent="0.3">
      <c r="A75" t="s">
        <v>8</v>
      </c>
      <c r="B75" t="s">
        <v>9</v>
      </c>
      <c r="C75">
        <v>1973</v>
      </c>
      <c r="D75">
        <v>2606315331685</v>
      </c>
      <c r="E75">
        <f t="shared" si="1"/>
        <v>2.6063153316849998</v>
      </c>
    </row>
    <row r="76" spans="1:5" x14ac:dyDescent="0.3">
      <c r="A76" t="s">
        <v>8</v>
      </c>
      <c r="B76" t="s">
        <v>9</v>
      </c>
      <c r="C76">
        <v>1974</v>
      </c>
      <c r="D76">
        <v>2724754347202</v>
      </c>
      <c r="E76">
        <f t="shared" si="1"/>
        <v>2.7247543472019999</v>
      </c>
    </row>
    <row r="77" spans="1:5" x14ac:dyDescent="0.3">
      <c r="A77" t="s">
        <v>8</v>
      </c>
      <c r="B77" t="s">
        <v>9</v>
      </c>
      <c r="C77">
        <v>1975</v>
      </c>
      <c r="D77">
        <v>2638242268253</v>
      </c>
      <c r="E77">
        <f t="shared" si="1"/>
        <v>2.6382422682529998</v>
      </c>
    </row>
    <row r="78" spans="1:5" x14ac:dyDescent="0.3">
      <c r="A78" t="s">
        <v>8</v>
      </c>
      <c r="B78" t="s">
        <v>9</v>
      </c>
      <c r="C78">
        <v>1976</v>
      </c>
      <c r="D78">
        <v>2739688119549</v>
      </c>
      <c r="E78">
        <f t="shared" si="1"/>
        <v>2.7396881195490002</v>
      </c>
    </row>
    <row r="79" spans="1:5" x14ac:dyDescent="0.3">
      <c r="A79" t="s">
        <v>8</v>
      </c>
      <c r="B79" t="s">
        <v>9</v>
      </c>
      <c r="C79">
        <v>1977</v>
      </c>
      <c r="D79">
        <v>2790536167979</v>
      </c>
      <c r="E79">
        <f t="shared" si="1"/>
        <v>2.7905361679789999</v>
      </c>
    </row>
    <row r="80" spans="1:5" x14ac:dyDescent="0.3">
      <c r="A80" t="s">
        <v>8</v>
      </c>
      <c r="B80" t="s">
        <v>9</v>
      </c>
      <c r="C80">
        <v>1978</v>
      </c>
      <c r="D80">
        <v>2991132085753</v>
      </c>
      <c r="E80">
        <f t="shared" si="1"/>
        <v>2.9911320857530002</v>
      </c>
    </row>
    <row r="81" spans="1:5" x14ac:dyDescent="0.3">
      <c r="A81" t="s">
        <v>8</v>
      </c>
      <c r="B81" t="s">
        <v>9</v>
      </c>
      <c r="C81">
        <v>1979</v>
      </c>
      <c r="D81">
        <v>3110120552704</v>
      </c>
      <c r="E81">
        <f t="shared" si="1"/>
        <v>3.1101205527040001</v>
      </c>
    </row>
    <row r="82" spans="1:5" x14ac:dyDescent="0.3">
      <c r="A82" t="s">
        <v>8</v>
      </c>
      <c r="B82" t="s">
        <v>9</v>
      </c>
      <c r="C82">
        <v>1980</v>
      </c>
      <c r="D82">
        <v>3073437838693</v>
      </c>
      <c r="E82">
        <f t="shared" si="1"/>
        <v>3.0734378386930001</v>
      </c>
    </row>
    <row r="83" spans="1:5" x14ac:dyDescent="0.3">
      <c r="A83" t="s">
        <v>8</v>
      </c>
      <c r="B83" t="s">
        <v>9</v>
      </c>
      <c r="C83">
        <v>1981</v>
      </c>
      <c r="D83">
        <v>3053974246703</v>
      </c>
      <c r="E83">
        <f t="shared" si="1"/>
        <v>3.053974246703</v>
      </c>
    </row>
    <row r="84" spans="1:5" x14ac:dyDescent="0.3">
      <c r="A84" t="s">
        <v>8</v>
      </c>
      <c r="B84" t="s">
        <v>9</v>
      </c>
      <c r="C84">
        <v>1982</v>
      </c>
      <c r="D84">
        <v>3067192207543</v>
      </c>
      <c r="E84">
        <f t="shared" si="1"/>
        <v>3.067192207543</v>
      </c>
    </row>
    <row r="85" spans="1:5" x14ac:dyDescent="0.3">
      <c r="A85" t="s">
        <v>8</v>
      </c>
      <c r="B85" t="s">
        <v>9</v>
      </c>
      <c r="C85">
        <v>1983</v>
      </c>
      <c r="D85">
        <v>3033538895562</v>
      </c>
      <c r="E85">
        <f t="shared" si="1"/>
        <v>3.0335388955620002</v>
      </c>
    </row>
    <row r="86" spans="1:5" x14ac:dyDescent="0.3">
      <c r="A86" t="s">
        <v>8</v>
      </c>
      <c r="B86" t="s">
        <v>9</v>
      </c>
      <c r="C86">
        <v>1984</v>
      </c>
      <c r="D86">
        <v>3115820776136</v>
      </c>
      <c r="E86">
        <f t="shared" si="1"/>
        <v>3.1158207761360002</v>
      </c>
    </row>
    <row r="87" spans="1:5" x14ac:dyDescent="0.3">
      <c r="A87" t="s">
        <v>8</v>
      </c>
      <c r="B87" t="s">
        <v>9</v>
      </c>
      <c r="C87">
        <v>1985</v>
      </c>
      <c r="D87">
        <v>3128754701301</v>
      </c>
      <c r="E87">
        <f t="shared" si="1"/>
        <v>3.1287547013010002</v>
      </c>
    </row>
    <row r="88" spans="1:5" x14ac:dyDescent="0.3">
      <c r="A88" t="s">
        <v>8</v>
      </c>
      <c r="B88" t="s">
        <v>9</v>
      </c>
      <c r="C88">
        <v>1986</v>
      </c>
      <c r="D88">
        <v>3233087696664</v>
      </c>
      <c r="E88">
        <f t="shared" si="1"/>
        <v>3.2330876966640001</v>
      </c>
    </row>
    <row r="89" spans="1:5" x14ac:dyDescent="0.3">
      <c r="A89" t="s">
        <v>8</v>
      </c>
      <c r="B89" t="s">
        <v>9</v>
      </c>
      <c r="C89">
        <v>1987</v>
      </c>
      <c r="D89">
        <v>3271390124759</v>
      </c>
      <c r="E89">
        <f t="shared" si="1"/>
        <v>3.2713901247589998</v>
      </c>
    </row>
    <row r="90" spans="1:5" x14ac:dyDescent="0.3">
      <c r="A90" t="s">
        <v>8</v>
      </c>
      <c r="B90" t="s">
        <v>9</v>
      </c>
      <c r="C90">
        <v>1988</v>
      </c>
      <c r="D90">
        <v>3338411792004</v>
      </c>
      <c r="E90">
        <f t="shared" si="1"/>
        <v>3.338411792004</v>
      </c>
    </row>
    <row r="91" spans="1:5" x14ac:dyDescent="0.3">
      <c r="A91" t="s">
        <v>8</v>
      </c>
      <c r="B91" t="s">
        <v>9</v>
      </c>
      <c r="C91">
        <v>1989</v>
      </c>
      <c r="D91">
        <v>3369048487620</v>
      </c>
      <c r="E91">
        <f t="shared" si="1"/>
        <v>3.3690484876200002</v>
      </c>
    </row>
    <row r="92" spans="1:5" x14ac:dyDescent="0.3">
      <c r="A92" t="s">
        <v>8</v>
      </c>
      <c r="B92" t="s">
        <v>9</v>
      </c>
      <c r="C92">
        <v>1990</v>
      </c>
      <c r="D92">
        <v>3321357298152</v>
      </c>
      <c r="E92">
        <f t="shared" si="1"/>
        <v>3.3213572981519999</v>
      </c>
    </row>
    <row r="93" spans="1:5" x14ac:dyDescent="0.3">
      <c r="A93" t="s">
        <v>8</v>
      </c>
      <c r="B93" t="s">
        <v>9</v>
      </c>
      <c r="C93">
        <v>1991</v>
      </c>
      <c r="D93">
        <v>3417687603175</v>
      </c>
      <c r="E93">
        <f t="shared" si="1"/>
        <v>3.4176876031750001</v>
      </c>
    </row>
    <row r="94" spans="1:5" x14ac:dyDescent="0.3">
      <c r="A94" t="s">
        <v>8</v>
      </c>
      <c r="B94" t="s">
        <v>9</v>
      </c>
      <c r="C94">
        <v>1992</v>
      </c>
      <c r="D94">
        <v>3319438058851</v>
      </c>
      <c r="E94">
        <f t="shared" si="1"/>
        <v>3.319438058851</v>
      </c>
    </row>
    <row r="95" spans="1:5" x14ac:dyDescent="0.3">
      <c r="A95" t="s">
        <v>8</v>
      </c>
      <c r="B95" t="s">
        <v>9</v>
      </c>
      <c r="C95">
        <v>1993</v>
      </c>
      <c r="D95">
        <v>3358249157599</v>
      </c>
      <c r="E95">
        <f t="shared" si="1"/>
        <v>3.3582491575989999</v>
      </c>
    </row>
    <row r="96" spans="1:5" x14ac:dyDescent="0.3">
      <c r="A96" t="s">
        <v>8</v>
      </c>
      <c r="B96" t="s">
        <v>9</v>
      </c>
      <c r="C96">
        <v>1994</v>
      </c>
      <c r="D96">
        <v>3464070203270</v>
      </c>
      <c r="E96">
        <f t="shared" si="1"/>
        <v>3.4640702032699999</v>
      </c>
    </row>
    <row r="97" spans="1:5" x14ac:dyDescent="0.3">
      <c r="A97" t="s">
        <v>8</v>
      </c>
      <c r="B97" t="s">
        <v>9</v>
      </c>
      <c r="C97">
        <v>1995</v>
      </c>
      <c r="D97">
        <v>3420212914562</v>
      </c>
      <c r="E97">
        <f t="shared" si="1"/>
        <v>3.4202129145620002</v>
      </c>
    </row>
    <row r="98" spans="1:5" x14ac:dyDescent="0.3">
      <c r="A98" t="s">
        <v>8</v>
      </c>
      <c r="B98" t="s">
        <v>9</v>
      </c>
      <c r="C98">
        <v>1996</v>
      </c>
      <c r="D98">
        <v>3338874861936</v>
      </c>
      <c r="E98">
        <f t="shared" si="1"/>
        <v>3.338874861936</v>
      </c>
    </row>
    <row r="99" spans="1:5" x14ac:dyDescent="0.3">
      <c r="A99" t="s">
        <v>8</v>
      </c>
      <c r="B99" t="s">
        <v>9</v>
      </c>
      <c r="C99">
        <v>1997</v>
      </c>
      <c r="D99">
        <v>3441859120538</v>
      </c>
      <c r="E99">
        <f t="shared" si="1"/>
        <v>3.441859120538</v>
      </c>
    </row>
    <row r="100" spans="1:5" x14ac:dyDescent="0.3">
      <c r="A100" t="s">
        <v>8</v>
      </c>
      <c r="B100" t="s">
        <v>9</v>
      </c>
      <c r="C100">
        <v>1998</v>
      </c>
      <c r="D100">
        <v>3495761711662</v>
      </c>
      <c r="E100">
        <f t="shared" si="1"/>
        <v>3.4957617116619999</v>
      </c>
    </row>
    <row r="101" spans="1:5" x14ac:dyDescent="0.3">
      <c r="A101" t="s">
        <v>8</v>
      </c>
      <c r="B101" t="s">
        <v>9</v>
      </c>
      <c r="C101">
        <v>1999</v>
      </c>
      <c r="D101">
        <v>3651048141907</v>
      </c>
      <c r="E101">
        <f t="shared" si="1"/>
        <v>3.6510481419070002</v>
      </c>
    </row>
    <row r="102" spans="1:5" x14ac:dyDescent="0.3">
      <c r="A102" t="s">
        <v>8</v>
      </c>
      <c r="B102" t="s">
        <v>9</v>
      </c>
      <c r="C102">
        <v>2000</v>
      </c>
      <c r="D102">
        <v>3785948890323</v>
      </c>
      <c r="E102">
        <f t="shared" si="1"/>
        <v>3.7859488903230001</v>
      </c>
    </row>
    <row r="103" spans="1:5" x14ac:dyDescent="0.3">
      <c r="A103" t="s">
        <v>8</v>
      </c>
      <c r="B103" t="s">
        <v>9</v>
      </c>
      <c r="C103">
        <v>2001</v>
      </c>
      <c r="D103">
        <v>3861642393124</v>
      </c>
      <c r="E103">
        <f t="shared" si="1"/>
        <v>3.8616423931239998</v>
      </c>
    </row>
    <row r="104" spans="1:5" x14ac:dyDescent="0.3">
      <c r="A104" t="s">
        <v>8</v>
      </c>
      <c r="B104" t="s">
        <v>9</v>
      </c>
      <c r="C104">
        <v>2002</v>
      </c>
      <c r="D104">
        <v>3806857575151</v>
      </c>
      <c r="E104">
        <f t="shared" si="1"/>
        <v>3.8068575751510001</v>
      </c>
    </row>
    <row r="105" spans="1:5" x14ac:dyDescent="0.3">
      <c r="A105" t="s">
        <v>8</v>
      </c>
      <c r="B105" t="s">
        <v>9</v>
      </c>
      <c r="C105">
        <v>2003</v>
      </c>
      <c r="D105">
        <v>3723071436326</v>
      </c>
      <c r="E105">
        <f t="shared" si="1"/>
        <v>3.7230714363259998</v>
      </c>
    </row>
    <row r="106" spans="1:5" x14ac:dyDescent="0.3">
      <c r="A106" t="s">
        <v>8</v>
      </c>
      <c r="B106" t="s">
        <v>9</v>
      </c>
      <c r="C106">
        <v>2004</v>
      </c>
      <c r="D106">
        <v>3852973536488</v>
      </c>
      <c r="E106">
        <f t="shared" si="1"/>
        <v>3.8529735364879998</v>
      </c>
    </row>
    <row r="107" spans="1:5" x14ac:dyDescent="0.3">
      <c r="A107" t="s">
        <v>8</v>
      </c>
      <c r="B107" t="s">
        <v>9</v>
      </c>
      <c r="C107">
        <v>2005</v>
      </c>
      <c r="D107">
        <v>3827437377208</v>
      </c>
      <c r="E107">
        <f t="shared" si="1"/>
        <v>3.8274373772080001</v>
      </c>
    </row>
    <row r="108" spans="1:5" x14ac:dyDescent="0.3">
      <c r="A108" t="s">
        <v>8</v>
      </c>
      <c r="B108" t="s">
        <v>9</v>
      </c>
      <c r="C108">
        <v>2006</v>
      </c>
      <c r="D108">
        <v>3992199319449</v>
      </c>
      <c r="E108">
        <f t="shared" si="1"/>
        <v>3.992199319449</v>
      </c>
    </row>
    <row r="109" spans="1:5" x14ac:dyDescent="0.3">
      <c r="A109" t="s">
        <v>8</v>
      </c>
      <c r="B109" t="s">
        <v>9</v>
      </c>
      <c r="C109">
        <v>2007</v>
      </c>
      <c r="D109">
        <v>4003664798444</v>
      </c>
      <c r="E109">
        <f t="shared" si="1"/>
        <v>4.0036647984440004</v>
      </c>
    </row>
    <row r="110" spans="1:5" x14ac:dyDescent="0.3">
      <c r="A110" t="s">
        <v>8</v>
      </c>
      <c r="B110" t="s">
        <v>9</v>
      </c>
      <c r="C110">
        <v>2008</v>
      </c>
      <c r="D110">
        <v>3948326264862</v>
      </c>
      <c r="E110">
        <f t="shared" si="1"/>
        <v>3.9483262648620001</v>
      </c>
    </row>
    <row r="111" spans="1:5" x14ac:dyDescent="0.3">
      <c r="A111" t="s">
        <v>8</v>
      </c>
      <c r="B111" t="s">
        <v>9</v>
      </c>
      <c r="C111">
        <v>2009</v>
      </c>
      <c r="D111">
        <v>4072946984929</v>
      </c>
      <c r="E111">
        <f t="shared" si="1"/>
        <v>4.0729469849289996</v>
      </c>
    </row>
    <row r="112" spans="1:5" x14ac:dyDescent="0.3">
      <c r="A112" t="s">
        <v>8</v>
      </c>
      <c r="B112" t="s">
        <v>9</v>
      </c>
      <c r="C112">
        <v>2010</v>
      </c>
      <c r="D112">
        <v>3871886184482</v>
      </c>
      <c r="E112">
        <f t="shared" si="1"/>
        <v>3.8718861844819998</v>
      </c>
    </row>
    <row r="113" spans="1:5" x14ac:dyDescent="0.3">
      <c r="A113" t="s">
        <v>8</v>
      </c>
      <c r="B113" t="s">
        <v>9</v>
      </c>
      <c r="C113">
        <v>2014</v>
      </c>
      <c r="D113">
        <v>3985681600000</v>
      </c>
      <c r="E113">
        <f t="shared" si="1"/>
        <v>3.9856815999999999</v>
      </c>
    </row>
  </sheetData>
  <hyperlinks>
    <hyperlink ref="A1" r:id="rId1" xr:uid="{0950E33C-FD55-4984-823E-A66256F5C55F}"/>
  </hyperlinks>
  <pageMargins left="0.7" right="0.7" top="0.75" bottom="0.75" header="0.3" footer="0.3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74"/>
  <sheetViews>
    <sheetView tabSelected="1" topLeftCell="A20" workbookViewId="0">
      <selection activeCell="P36" sqref="P36"/>
    </sheetView>
  </sheetViews>
  <sheetFormatPr defaultRowHeight="14.4" x14ac:dyDescent="0.3"/>
  <sheetData>
    <row r="1" spans="1:15" x14ac:dyDescent="0.3">
      <c r="A1" s="2" t="s">
        <v>23</v>
      </c>
    </row>
    <row r="2" spans="1:15" x14ac:dyDescent="0.3">
      <c r="A2" t="s">
        <v>2</v>
      </c>
      <c r="B2" t="s">
        <v>25</v>
      </c>
      <c r="C2" t="s">
        <v>11</v>
      </c>
      <c r="D2" t="s">
        <v>12</v>
      </c>
      <c r="E2" t="s">
        <v>13</v>
      </c>
      <c r="F2" t="s">
        <v>14</v>
      </c>
      <c r="G2" t="s">
        <v>15</v>
      </c>
      <c r="H2" t="s">
        <v>16</v>
      </c>
      <c r="I2" t="s">
        <v>17</v>
      </c>
      <c r="J2" t="s">
        <v>18</v>
      </c>
      <c r="K2" t="s">
        <v>19</v>
      </c>
      <c r="L2" t="s">
        <v>20</v>
      </c>
      <c r="O2" t="s">
        <v>11</v>
      </c>
    </row>
    <row r="3" spans="1:15" x14ac:dyDescent="0.3">
      <c r="A3">
        <v>1800</v>
      </c>
      <c r="B3">
        <f>SUM(C3:L3)</f>
        <v>5653</v>
      </c>
      <c r="C3">
        <v>97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5556</v>
      </c>
      <c r="K3">
        <v>0</v>
      </c>
      <c r="L3">
        <v>0</v>
      </c>
      <c r="M3">
        <f>B74/B3</f>
        <v>28.098177958606051</v>
      </c>
      <c r="O3" t="s">
        <v>12</v>
      </c>
    </row>
    <row r="4" spans="1:15" x14ac:dyDescent="0.3">
      <c r="A4">
        <v>1810</v>
      </c>
      <c r="B4">
        <f t="shared" ref="B4:B34" si="0">SUM(C4:L4)</f>
        <v>5961</v>
      </c>
      <c r="C4">
        <v>128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5833</v>
      </c>
      <c r="K4">
        <v>0</v>
      </c>
      <c r="L4">
        <v>0</v>
      </c>
      <c r="O4" t="s">
        <v>13</v>
      </c>
    </row>
    <row r="5" spans="1:15" x14ac:dyDescent="0.3">
      <c r="A5">
        <v>1820</v>
      </c>
      <c r="B5">
        <f t="shared" si="0"/>
        <v>6264</v>
      </c>
      <c r="C5">
        <v>153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6111</v>
      </c>
      <c r="K5">
        <v>0</v>
      </c>
      <c r="L5">
        <v>0</v>
      </c>
      <c r="M5">
        <f>B68/B19</f>
        <v>3.650792086525906</v>
      </c>
      <c r="O5" t="s">
        <v>14</v>
      </c>
    </row>
    <row r="6" spans="1:15" x14ac:dyDescent="0.3">
      <c r="A6">
        <v>1830</v>
      </c>
      <c r="B6">
        <f t="shared" si="0"/>
        <v>6653</v>
      </c>
      <c r="C6">
        <v>264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6389</v>
      </c>
      <c r="K6">
        <v>0</v>
      </c>
      <c r="L6">
        <v>0</v>
      </c>
      <c r="O6" t="s">
        <v>15</v>
      </c>
    </row>
    <row r="7" spans="1:15" x14ac:dyDescent="0.3">
      <c r="A7">
        <v>1840</v>
      </c>
      <c r="B7">
        <f t="shared" si="0"/>
        <v>7300</v>
      </c>
      <c r="C7">
        <v>356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6944</v>
      </c>
      <c r="K7">
        <v>0</v>
      </c>
      <c r="L7">
        <v>0</v>
      </c>
      <c r="M7">
        <f>B74/B13</f>
        <v>13.126105280555326</v>
      </c>
      <c r="O7" t="s">
        <v>16</v>
      </c>
    </row>
    <row r="8" spans="1:15" x14ac:dyDescent="0.3">
      <c r="A8">
        <v>1850</v>
      </c>
      <c r="B8">
        <f t="shared" si="0"/>
        <v>7791</v>
      </c>
      <c r="C8">
        <v>569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7222</v>
      </c>
      <c r="K8">
        <v>0</v>
      </c>
      <c r="L8">
        <v>0</v>
      </c>
      <c r="O8" t="s">
        <v>17</v>
      </c>
    </row>
    <row r="9" spans="1:15" x14ac:dyDescent="0.3">
      <c r="A9">
        <v>1860</v>
      </c>
      <c r="B9">
        <f t="shared" si="0"/>
        <v>8005</v>
      </c>
      <c r="C9">
        <v>1061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6944</v>
      </c>
      <c r="K9">
        <v>0</v>
      </c>
      <c r="L9">
        <v>0</v>
      </c>
      <c r="O9" t="s">
        <v>18</v>
      </c>
    </row>
    <row r="10" spans="1:15" x14ac:dyDescent="0.3">
      <c r="A10">
        <v>1870</v>
      </c>
      <c r="B10">
        <f t="shared" si="0"/>
        <v>8592</v>
      </c>
      <c r="C10">
        <v>1642</v>
      </c>
      <c r="D10">
        <v>6</v>
      </c>
      <c r="E10">
        <v>0</v>
      </c>
      <c r="F10">
        <v>0</v>
      </c>
      <c r="G10">
        <v>0</v>
      </c>
      <c r="H10">
        <v>0</v>
      </c>
      <c r="I10">
        <v>0</v>
      </c>
      <c r="J10">
        <v>6944</v>
      </c>
      <c r="K10">
        <v>0</v>
      </c>
      <c r="L10">
        <v>0</v>
      </c>
      <c r="O10" t="s">
        <v>19</v>
      </c>
    </row>
    <row r="11" spans="1:15" x14ac:dyDescent="0.3">
      <c r="A11">
        <v>1880</v>
      </c>
      <c r="B11">
        <f t="shared" si="0"/>
        <v>9519</v>
      </c>
      <c r="C11">
        <v>2542</v>
      </c>
      <c r="D11">
        <v>33</v>
      </c>
      <c r="E11">
        <v>0</v>
      </c>
      <c r="F11">
        <v>0</v>
      </c>
      <c r="G11">
        <v>0</v>
      </c>
      <c r="H11">
        <v>0</v>
      </c>
      <c r="I11">
        <v>0</v>
      </c>
      <c r="J11">
        <v>6944</v>
      </c>
      <c r="K11">
        <v>0</v>
      </c>
      <c r="L11">
        <v>0</v>
      </c>
      <c r="O11" t="s">
        <v>20</v>
      </c>
    </row>
    <row r="12" spans="1:15" x14ac:dyDescent="0.3">
      <c r="A12">
        <v>1890</v>
      </c>
      <c r="B12">
        <f t="shared" si="0"/>
        <v>10659</v>
      </c>
      <c r="C12">
        <v>3856</v>
      </c>
      <c r="D12">
        <v>89</v>
      </c>
      <c r="E12">
        <v>33</v>
      </c>
      <c r="F12">
        <v>14</v>
      </c>
      <c r="G12">
        <v>0</v>
      </c>
      <c r="H12">
        <v>0</v>
      </c>
      <c r="I12">
        <v>0</v>
      </c>
      <c r="J12">
        <v>6667</v>
      </c>
      <c r="K12">
        <v>0</v>
      </c>
      <c r="L12">
        <v>0</v>
      </c>
    </row>
    <row r="13" spans="1:15" x14ac:dyDescent="0.3">
      <c r="A13">
        <v>1900</v>
      </c>
      <c r="B13">
        <f t="shared" si="0"/>
        <v>12101</v>
      </c>
      <c r="C13">
        <v>5728</v>
      </c>
      <c r="D13">
        <v>181</v>
      </c>
      <c r="E13">
        <v>64</v>
      </c>
      <c r="F13">
        <v>17</v>
      </c>
      <c r="G13">
        <v>0</v>
      </c>
      <c r="H13">
        <v>0</v>
      </c>
      <c r="I13">
        <v>0</v>
      </c>
      <c r="J13">
        <v>6111</v>
      </c>
      <c r="K13">
        <v>0</v>
      </c>
      <c r="L13">
        <v>0</v>
      </c>
    </row>
    <row r="14" spans="1:15" x14ac:dyDescent="0.3">
      <c r="A14">
        <v>1910</v>
      </c>
      <c r="B14">
        <f t="shared" si="0"/>
        <v>15617</v>
      </c>
      <c r="C14">
        <v>8656</v>
      </c>
      <c r="D14">
        <v>397</v>
      </c>
      <c r="E14">
        <v>142</v>
      </c>
      <c r="F14">
        <v>33</v>
      </c>
      <c r="G14">
        <v>0</v>
      </c>
      <c r="H14">
        <v>0</v>
      </c>
      <c r="I14">
        <v>0</v>
      </c>
      <c r="J14">
        <v>6389</v>
      </c>
      <c r="K14">
        <v>0</v>
      </c>
      <c r="L14">
        <v>0</v>
      </c>
    </row>
    <row r="15" spans="1:15" x14ac:dyDescent="0.3">
      <c r="A15">
        <v>1920</v>
      </c>
      <c r="B15">
        <f t="shared" si="0"/>
        <v>17963</v>
      </c>
      <c r="C15">
        <v>9833</v>
      </c>
      <c r="D15">
        <v>889</v>
      </c>
      <c r="E15">
        <v>233</v>
      </c>
      <c r="F15">
        <v>64</v>
      </c>
      <c r="G15">
        <v>0</v>
      </c>
      <c r="H15">
        <v>0</v>
      </c>
      <c r="I15">
        <v>0</v>
      </c>
      <c r="J15">
        <v>6944</v>
      </c>
      <c r="K15">
        <v>0</v>
      </c>
      <c r="L15">
        <v>0</v>
      </c>
    </row>
    <row r="16" spans="1:15" x14ac:dyDescent="0.3">
      <c r="A16">
        <v>1930</v>
      </c>
      <c r="B16">
        <f t="shared" si="0"/>
        <v>19837</v>
      </c>
      <c r="C16">
        <v>10125</v>
      </c>
      <c r="D16">
        <v>1756</v>
      </c>
      <c r="E16">
        <v>603</v>
      </c>
      <c r="F16">
        <v>131</v>
      </c>
      <c r="G16">
        <v>0</v>
      </c>
      <c r="H16">
        <v>0</v>
      </c>
      <c r="I16">
        <v>0</v>
      </c>
      <c r="J16">
        <v>7222</v>
      </c>
      <c r="K16">
        <v>0</v>
      </c>
      <c r="L16">
        <v>0</v>
      </c>
    </row>
    <row r="17" spans="1:12" x14ac:dyDescent="0.3">
      <c r="A17">
        <v>1940</v>
      </c>
      <c r="B17">
        <f t="shared" si="0"/>
        <v>22528</v>
      </c>
      <c r="C17">
        <v>11586</v>
      </c>
      <c r="D17">
        <v>2653</v>
      </c>
      <c r="E17">
        <v>875</v>
      </c>
      <c r="F17">
        <v>192</v>
      </c>
      <c r="G17">
        <v>0</v>
      </c>
      <c r="H17">
        <v>0</v>
      </c>
      <c r="I17">
        <v>0</v>
      </c>
      <c r="J17">
        <v>7222</v>
      </c>
      <c r="K17">
        <v>0</v>
      </c>
      <c r="L17">
        <v>0</v>
      </c>
    </row>
    <row r="18" spans="1:12" x14ac:dyDescent="0.3">
      <c r="A18">
        <v>1950</v>
      </c>
      <c r="B18">
        <f t="shared" si="0"/>
        <v>27972</v>
      </c>
      <c r="C18">
        <v>12603</v>
      </c>
      <c r="D18">
        <v>5444</v>
      </c>
      <c r="E18">
        <v>2092</v>
      </c>
      <c r="F18">
        <v>333</v>
      </c>
      <c r="G18">
        <v>0</v>
      </c>
      <c r="H18">
        <v>0</v>
      </c>
      <c r="I18">
        <v>0</v>
      </c>
      <c r="J18">
        <v>7500</v>
      </c>
      <c r="K18">
        <v>0</v>
      </c>
      <c r="L18">
        <v>0</v>
      </c>
    </row>
    <row r="19" spans="1:12" x14ac:dyDescent="0.3">
      <c r="A19">
        <v>1960</v>
      </c>
      <c r="B19">
        <f t="shared" si="0"/>
        <v>40589</v>
      </c>
      <c r="C19">
        <v>15442</v>
      </c>
      <c r="D19">
        <v>11097</v>
      </c>
      <c r="E19">
        <v>4472</v>
      </c>
      <c r="F19">
        <v>689</v>
      </c>
      <c r="G19">
        <v>0</v>
      </c>
      <c r="H19">
        <v>0</v>
      </c>
      <c r="I19">
        <v>0</v>
      </c>
      <c r="J19">
        <v>8889</v>
      </c>
      <c r="K19">
        <v>0</v>
      </c>
      <c r="L19">
        <v>0</v>
      </c>
    </row>
    <row r="20" spans="1:12" x14ac:dyDescent="0.3">
      <c r="A20">
        <v>1965</v>
      </c>
      <c r="B20">
        <f t="shared" si="0"/>
        <v>50681</v>
      </c>
      <c r="C20">
        <v>16140</v>
      </c>
      <c r="D20">
        <v>18109</v>
      </c>
      <c r="E20">
        <v>6303</v>
      </c>
      <c r="F20">
        <v>923</v>
      </c>
      <c r="G20">
        <v>26</v>
      </c>
      <c r="H20">
        <v>0</v>
      </c>
      <c r="I20">
        <v>18</v>
      </c>
      <c r="J20">
        <v>9162</v>
      </c>
      <c r="K20">
        <v>0</v>
      </c>
      <c r="L20">
        <v>0</v>
      </c>
    </row>
    <row r="21" spans="1:12" x14ac:dyDescent="0.3">
      <c r="A21">
        <v>1966</v>
      </c>
      <c r="B21">
        <f t="shared" si="0"/>
        <v>52945</v>
      </c>
      <c r="C21">
        <v>16324</v>
      </c>
      <c r="D21">
        <v>19496</v>
      </c>
      <c r="E21">
        <v>6869</v>
      </c>
      <c r="F21">
        <v>984</v>
      </c>
      <c r="G21">
        <v>34</v>
      </c>
      <c r="H21">
        <v>0</v>
      </c>
      <c r="I21">
        <v>20</v>
      </c>
      <c r="J21">
        <v>9218</v>
      </c>
      <c r="K21">
        <v>0</v>
      </c>
      <c r="L21">
        <v>0</v>
      </c>
    </row>
    <row r="22" spans="1:12" x14ac:dyDescent="0.3">
      <c r="A22">
        <v>1967</v>
      </c>
      <c r="B22">
        <f t="shared" si="0"/>
        <v>54668</v>
      </c>
      <c r="C22">
        <v>16061</v>
      </c>
      <c r="D22">
        <v>20891</v>
      </c>
      <c r="E22">
        <v>7375</v>
      </c>
      <c r="F22">
        <v>1006</v>
      </c>
      <c r="G22">
        <v>41</v>
      </c>
      <c r="H22">
        <v>0</v>
      </c>
      <c r="I22">
        <v>20</v>
      </c>
      <c r="J22">
        <v>9274</v>
      </c>
      <c r="K22">
        <v>0</v>
      </c>
      <c r="L22">
        <v>0</v>
      </c>
    </row>
    <row r="23" spans="1:12" x14ac:dyDescent="0.3">
      <c r="A23">
        <v>1968</v>
      </c>
      <c r="B23">
        <f t="shared" si="0"/>
        <v>57484</v>
      </c>
      <c r="C23">
        <v>16301</v>
      </c>
      <c r="D23">
        <v>22675</v>
      </c>
      <c r="E23">
        <v>8044</v>
      </c>
      <c r="F23">
        <v>1059</v>
      </c>
      <c r="G23">
        <v>52</v>
      </c>
      <c r="H23">
        <v>0</v>
      </c>
      <c r="I23">
        <v>22</v>
      </c>
      <c r="J23">
        <v>9331</v>
      </c>
      <c r="K23">
        <v>0</v>
      </c>
      <c r="L23">
        <v>0</v>
      </c>
    </row>
    <row r="24" spans="1:12" x14ac:dyDescent="0.3">
      <c r="A24">
        <v>1969</v>
      </c>
      <c r="B24">
        <f t="shared" si="0"/>
        <v>60803</v>
      </c>
      <c r="C24">
        <v>16799</v>
      </c>
      <c r="D24">
        <v>24577</v>
      </c>
      <c r="E24">
        <v>8833</v>
      </c>
      <c r="F24">
        <v>1122</v>
      </c>
      <c r="G24">
        <v>62</v>
      </c>
      <c r="H24">
        <v>0</v>
      </c>
      <c r="I24">
        <v>23</v>
      </c>
      <c r="J24">
        <v>9387</v>
      </c>
      <c r="K24">
        <v>0</v>
      </c>
      <c r="L24">
        <v>0</v>
      </c>
    </row>
    <row r="25" spans="1:12" x14ac:dyDescent="0.3">
      <c r="A25">
        <v>1970</v>
      </c>
      <c r="B25">
        <f t="shared" si="0"/>
        <v>64105</v>
      </c>
      <c r="C25">
        <v>17059</v>
      </c>
      <c r="D25">
        <v>26708</v>
      </c>
      <c r="E25">
        <v>9614</v>
      </c>
      <c r="F25">
        <v>1175</v>
      </c>
      <c r="G25">
        <v>79</v>
      </c>
      <c r="H25">
        <v>0</v>
      </c>
      <c r="I25">
        <v>26</v>
      </c>
      <c r="J25">
        <v>9444</v>
      </c>
      <c r="K25">
        <v>0</v>
      </c>
      <c r="L25">
        <v>0</v>
      </c>
    </row>
    <row r="26" spans="1:12" x14ac:dyDescent="0.3">
      <c r="A26">
        <v>1971</v>
      </c>
      <c r="B26">
        <f t="shared" si="0"/>
        <v>66327</v>
      </c>
      <c r="C26">
        <v>16966</v>
      </c>
      <c r="D26">
        <v>28205</v>
      </c>
      <c r="E26">
        <v>10292</v>
      </c>
      <c r="F26">
        <v>1227</v>
      </c>
      <c r="G26">
        <v>110</v>
      </c>
      <c r="H26">
        <v>0</v>
      </c>
      <c r="I26">
        <v>28</v>
      </c>
      <c r="J26">
        <v>9499</v>
      </c>
      <c r="K26">
        <v>0</v>
      </c>
      <c r="L26">
        <v>0</v>
      </c>
    </row>
    <row r="27" spans="1:12" x14ac:dyDescent="0.3">
      <c r="A27">
        <v>1972</v>
      </c>
      <c r="B27">
        <f t="shared" si="0"/>
        <v>69413</v>
      </c>
      <c r="C27">
        <v>17154</v>
      </c>
      <c r="D27">
        <v>30378</v>
      </c>
      <c r="E27">
        <v>10861</v>
      </c>
      <c r="F27">
        <v>1285</v>
      </c>
      <c r="G27">
        <v>152</v>
      </c>
      <c r="H27">
        <v>0</v>
      </c>
      <c r="I27">
        <v>30</v>
      </c>
      <c r="J27">
        <v>9553</v>
      </c>
      <c r="K27">
        <v>0</v>
      </c>
      <c r="L27">
        <v>0</v>
      </c>
    </row>
    <row r="28" spans="1:12" x14ac:dyDescent="0.3">
      <c r="A28">
        <v>1973</v>
      </c>
      <c r="B28">
        <f t="shared" si="0"/>
        <v>72939</v>
      </c>
      <c r="C28">
        <v>17668</v>
      </c>
      <c r="D28">
        <v>32746</v>
      </c>
      <c r="E28">
        <v>11378</v>
      </c>
      <c r="F28">
        <v>1303</v>
      </c>
      <c r="G28">
        <v>204</v>
      </c>
      <c r="H28">
        <v>0</v>
      </c>
      <c r="I28">
        <v>32</v>
      </c>
      <c r="J28">
        <v>9608</v>
      </c>
      <c r="K28">
        <v>0</v>
      </c>
      <c r="L28">
        <v>0</v>
      </c>
    </row>
    <row r="29" spans="1:12" x14ac:dyDescent="0.3">
      <c r="A29">
        <v>1974</v>
      </c>
      <c r="B29">
        <f t="shared" si="0"/>
        <v>73005</v>
      </c>
      <c r="C29">
        <v>17682</v>
      </c>
      <c r="D29">
        <v>32272</v>
      </c>
      <c r="E29">
        <v>11656</v>
      </c>
      <c r="F29">
        <v>1431</v>
      </c>
      <c r="G29">
        <v>267</v>
      </c>
      <c r="H29">
        <v>0</v>
      </c>
      <c r="I29">
        <v>34</v>
      </c>
      <c r="J29">
        <v>9663</v>
      </c>
      <c r="K29">
        <v>0</v>
      </c>
      <c r="L29">
        <v>0</v>
      </c>
    </row>
    <row r="30" spans="1:12" x14ac:dyDescent="0.3">
      <c r="A30">
        <v>1975</v>
      </c>
      <c r="B30">
        <f t="shared" si="0"/>
        <v>73205</v>
      </c>
      <c r="C30">
        <v>18025</v>
      </c>
      <c r="D30">
        <v>31948</v>
      </c>
      <c r="E30">
        <v>11661</v>
      </c>
      <c r="F30">
        <v>1449</v>
      </c>
      <c r="G30">
        <v>370</v>
      </c>
      <c r="H30">
        <v>0</v>
      </c>
      <c r="I30">
        <v>34</v>
      </c>
      <c r="J30">
        <v>9718</v>
      </c>
      <c r="K30">
        <v>0</v>
      </c>
      <c r="L30">
        <v>0</v>
      </c>
    </row>
    <row r="31" spans="1:12" x14ac:dyDescent="0.3">
      <c r="A31">
        <v>1976</v>
      </c>
      <c r="B31">
        <f t="shared" si="0"/>
        <v>76762</v>
      </c>
      <c r="C31">
        <v>18688</v>
      </c>
      <c r="D31">
        <v>34030</v>
      </c>
      <c r="E31">
        <v>12356</v>
      </c>
      <c r="F31">
        <v>1443</v>
      </c>
      <c r="G31">
        <v>433</v>
      </c>
      <c r="H31">
        <v>0</v>
      </c>
      <c r="I31">
        <v>38</v>
      </c>
      <c r="J31">
        <v>9774</v>
      </c>
      <c r="K31">
        <v>0</v>
      </c>
      <c r="L31">
        <v>0</v>
      </c>
    </row>
    <row r="32" spans="1:12" x14ac:dyDescent="0.3">
      <c r="A32">
        <v>1977</v>
      </c>
      <c r="B32">
        <f t="shared" si="0"/>
        <v>79119</v>
      </c>
      <c r="C32">
        <v>19241</v>
      </c>
      <c r="D32">
        <v>35215</v>
      </c>
      <c r="E32">
        <v>12761</v>
      </c>
      <c r="F32">
        <v>1492</v>
      </c>
      <c r="G32">
        <v>539</v>
      </c>
      <c r="H32">
        <v>0</v>
      </c>
      <c r="I32">
        <v>41</v>
      </c>
      <c r="J32">
        <v>9830</v>
      </c>
      <c r="K32">
        <v>0</v>
      </c>
      <c r="L32">
        <v>0</v>
      </c>
    </row>
    <row r="33" spans="1:12" x14ac:dyDescent="0.3">
      <c r="A33">
        <v>1978</v>
      </c>
      <c r="B33">
        <f t="shared" si="0"/>
        <v>81347</v>
      </c>
      <c r="C33">
        <v>19458</v>
      </c>
      <c r="D33">
        <v>36426</v>
      </c>
      <c r="E33">
        <v>13294</v>
      </c>
      <c r="F33">
        <v>1614</v>
      </c>
      <c r="G33">
        <v>626</v>
      </c>
      <c r="H33">
        <v>0</v>
      </c>
      <c r="I33">
        <v>43</v>
      </c>
      <c r="J33">
        <v>9886</v>
      </c>
      <c r="K33">
        <v>0</v>
      </c>
      <c r="L33">
        <v>0</v>
      </c>
    </row>
    <row r="34" spans="1:12" x14ac:dyDescent="0.3">
      <c r="A34">
        <v>1979</v>
      </c>
      <c r="B34">
        <f t="shared" si="0"/>
        <v>83842</v>
      </c>
      <c r="C34">
        <v>20364</v>
      </c>
      <c r="D34">
        <v>37024</v>
      </c>
      <c r="E34">
        <v>14119</v>
      </c>
      <c r="F34">
        <v>1695</v>
      </c>
      <c r="G34">
        <v>651</v>
      </c>
      <c r="H34">
        <v>0</v>
      </c>
      <c r="I34">
        <v>46</v>
      </c>
      <c r="J34">
        <v>9943</v>
      </c>
      <c r="K34">
        <v>0</v>
      </c>
      <c r="L34">
        <v>0</v>
      </c>
    </row>
    <row r="35" spans="1:12" x14ac:dyDescent="0.3">
      <c r="A35">
        <v>1980</v>
      </c>
      <c r="B35">
        <f t="shared" ref="B35:B66" si="1">SUM(C35:L35)</f>
        <v>83167</v>
      </c>
      <c r="C35">
        <v>20858</v>
      </c>
      <c r="D35">
        <v>35577</v>
      </c>
      <c r="E35">
        <v>14239</v>
      </c>
      <c r="F35">
        <v>1732</v>
      </c>
      <c r="G35">
        <v>712</v>
      </c>
      <c r="H35">
        <v>0</v>
      </c>
      <c r="I35">
        <v>49</v>
      </c>
      <c r="J35">
        <v>10000</v>
      </c>
      <c r="K35">
        <v>0</v>
      </c>
      <c r="L35">
        <v>0</v>
      </c>
    </row>
    <row r="36" spans="1:12" x14ac:dyDescent="0.3">
      <c r="A36">
        <v>1981</v>
      </c>
      <c r="B36">
        <f t="shared" si="1"/>
        <v>82609</v>
      </c>
      <c r="C36">
        <v>21150</v>
      </c>
      <c r="D36">
        <v>34296</v>
      </c>
      <c r="E36">
        <v>14394</v>
      </c>
      <c r="F36">
        <v>1769</v>
      </c>
      <c r="G36">
        <v>841</v>
      </c>
      <c r="H36">
        <v>0</v>
      </c>
      <c r="I36">
        <v>53</v>
      </c>
      <c r="J36">
        <v>10106</v>
      </c>
      <c r="K36">
        <v>0</v>
      </c>
      <c r="L36">
        <v>0</v>
      </c>
    </row>
    <row r="37" spans="1:12" x14ac:dyDescent="0.3">
      <c r="A37">
        <v>1982</v>
      </c>
      <c r="B37">
        <f t="shared" si="1"/>
        <v>82038</v>
      </c>
      <c r="C37">
        <v>21384</v>
      </c>
      <c r="D37">
        <v>33198</v>
      </c>
      <c r="E37">
        <v>14469</v>
      </c>
      <c r="F37">
        <v>1801</v>
      </c>
      <c r="G37">
        <v>912</v>
      </c>
      <c r="H37">
        <v>0</v>
      </c>
      <c r="I37">
        <v>61</v>
      </c>
      <c r="J37">
        <v>10213</v>
      </c>
      <c r="K37">
        <v>0</v>
      </c>
      <c r="L37">
        <v>0</v>
      </c>
    </row>
    <row r="38" spans="1:12" x14ac:dyDescent="0.3">
      <c r="A38">
        <v>1983</v>
      </c>
      <c r="B38">
        <f t="shared" si="1"/>
        <v>83018</v>
      </c>
      <c r="C38">
        <v>22045</v>
      </c>
      <c r="D38">
        <v>32969</v>
      </c>
      <c r="E38">
        <v>14703</v>
      </c>
      <c r="F38">
        <v>1878</v>
      </c>
      <c r="G38">
        <v>1034</v>
      </c>
      <c r="H38">
        <v>0</v>
      </c>
      <c r="I38">
        <v>68</v>
      </c>
      <c r="J38">
        <v>10321</v>
      </c>
      <c r="K38">
        <v>0</v>
      </c>
      <c r="L38">
        <v>0</v>
      </c>
    </row>
    <row r="39" spans="1:12" x14ac:dyDescent="0.3">
      <c r="A39">
        <v>1984</v>
      </c>
      <c r="B39">
        <f t="shared" si="1"/>
        <v>86344</v>
      </c>
      <c r="C39">
        <v>23000</v>
      </c>
      <c r="D39">
        <v>33739</v>
      </c>
      <c r="E39">
        <v>15903</v>
      </c>
      <c r="F39">
        <v>1941</v>
      </c>
      <c r="G39">
        <v>1255</v>
      </c>
      <c r="H39">
        <v>0</v>
      </c>
      <c r="I39">
        <v>76</v>
      </c>
      <c r="J39">
        <v>10430</v>
      </c>
      <c r="K39">
        <v>0</v>
      </c>
      <c r="L39">
        <v>0</v>
      </c>
    </row>
    <row r="40" spans="1:12" x14ac:dyDescent="0.3">
      <c r="A40">
        <v>1985</v>
      </c>
      <c r="B40">
        <f t="shared" si="1"/>
        <v>88124</v>
      </c>
      <c r="C40">
        <v>23986</v>
      </c>
      <c r="D40">
        <v>33789</v>
      </c>
      <c r="E40">
        <v>16261</v>
      </c>
      <c r="F40">
        <v>1980</v>
      </c>
      <c r="G40">
        <v>1489</v>
      </c>
      <c r="H40">
        <v>0</v>
      </c>
      <c r="I40">
        <v>78</v>
      </c>
      <c r="J40">
        <v>10541</v>
      </c>
      <c r="K40">
        <v>0</v>
      </c>
      <c r="L40">
        <v>0</v>
      </c>
    </row>
    <row r="41" spans="1:12" x14ac:dyDescent="0.3">
      <c r="A41">
        <v>1986</v>
      </c>
      <c r="B41">
        <f t="shared" si="1"/>
        <v>89819</v>
      </c>
      <c r="C41">
        <v>24256</v>
      </c>
      <c r="D41">
        <v>34803</v>
      </c>
      <c r="E41">
        <v>16419</v>
      </c>
      <c r="F41">
        <v>2007</v>
      </c>
      <c r="G41">
        <v>1595</v>
      </c>
      <c r="H41">
        <v>0</v>
      </c>
      <c r="I41">
        <v>86</v>
      </c>
      <c r="J41">
        <v>10653</v>
      </c>
      <c r="K41">
        <v>0</v>
      </c>
      <c r="L41">
        <v>0</v>
      </c>
    </row>
    <row r="42" spans="1:12" x14ac:dyDescent="0.3">
      <c r="A42">
        <v>1987</v>
      </c>
      <c r="B42">
        <f t="shared" si="1"/>
        <v>92616</v>
      </c>
      <c r="C42">
        <v>25210</v>
      </c>
      <c r="D42">
        <v>35499</v>
      </c>
      <c r="E42">
        <v>17281</v>
      </c>
      <c r="F42">
        <v>2034</v>
      </c>
      <c r="G42">
        <v>1735</v>
      </c>
      <c r="H42">
        <v>0</v>
      </c>
      <c r="I42">
        <v>92</v>
      </c>
      <c r="J42">
        <v>10765</v>
      </c>
      <c r="K42">
        <v>0</v>
      </c>
      <c r="L42">
        <v>0</v>
      </c>
    </row>
    <row r="43" spans="1:12" x14ac:dyDescent="0.3">
      <c r="A43">
        <v>1988</v>
      </c>
      <c r="B43">
        <f t="shared" si="1"/>
        <v>95720</v>
      </c>
      <c r="C43">
        <v>25965</v>
      </c>
      <c r="D43">
        <v>36703</v>
      </c>
      <c r="E43">
        <v>18089</v>
      </c>
      <c r="F43">
        <v>2099</v>
      </c>
      <c r="G43">
        <v>1891</v>
      </c>
      <c r="H43">
        <v>0</v>
      </c>
      <c r="I43">
        <v>94</v>
      </c>
      <c r="J43">
        <v>10879</v>
      </c>
      <c r="K43">
        <v>0</v>
      </c>
      <c r="L43">
        <v>0</v>
      </c>
    </row>
    <row r="44" spans="1:12" x14ac:dyDescent="0.3">
      <c r="A44">
        <v>1989</v>
      </c>
      <c r="B44">
        <f t="shared" si="1"/>
        <v>97517</v>
      </c>
      <c r="C44">
        <v>26213</v>
      </c>
      <c r="D44">
        <v>37300</v>
      </c>
      <c r="E44">
        <v>18869</v>
      </c>
      <c r="F44">
        <v>2088</v>
      </c>
      <c r="G44">
        <v>1945</v>
      </c>
      <c r="H44">
        <v>0</v>
      </c>
      <c r="I44">
        <v>104</v>
      </c>
      <c r="J44">
        <v>10995</v>
      </c>
      <c r="K44">
        <v>3</v>
      </c>
      <c r="L44">
        <v>0</v>
      </c>
    </row>
    <row r="45" spans="1:12" x14ac:dyDescent="0.3">
      <c r="A45">
        <v>1990</v>
      </c>
      <c r="B45">
        <f t="shared" si="1"/>
        <v>98551</v>
      </c>
      <c r="C45">
        <v>25895</v>
      </c>
      <c r="D45">
        <v>37691</v>
      </c>
      <c r="E45">
        <v>19483</v>
      </c>
      <c r="F45">
        <v>2159</v>
      </c>
      <c r="G45">
        <v>2000</v>
      </c>
      <c r="H45">
        <v>0</v>
      </c>
      <c r="I45">
        <v>117</v>
      </c>
      <c r="J45">
        <v>11111</v>
      </c>
      <c r="K45">
        <v>4</v>
      </c>
      <c r="L45">
        <v>91</v>
      </c>
    </row>
    <row r="46" spans="1:12" x14ac:dyDescent="0.3">
      <c r="A46">
        <v>1991</v>
      </c>
      <c r="B46">
        <f t="shared" si="1"/>
        <v>99086</v>
      </c>
      <c r="C46">
        <v>25643</v>
      </c>
      <c r="D46">
        <v>37691</v>
      </c>
      <c r="E46">
        <v>19975</v>
      </c>
      <c r="F46">
        <v>2209</v>
      </c>
      <c r="G46">
        <v>2096</v>
      </c>
      <c r="H46">
        <v>1</v>
      </c>
      <c r="I46">
        <v>122</v>
      </c>
      <c r="J46">
        <v>11243</v>
      </c>
      <c r="K46">
        <v>4</v>
      </c>
      <c r="L46">
        <v>102</v>
      </c>
    </row>
    <row r="47" spans="1:12" x14ac:dyDescent="0.3">
      <c r="A47">
        <v>1992</v>
      </c>
      <c r="B47">
        <f t="shared" si="1"/>
        <v>99892</v>
      </c>
      <c r="C47">
        <v>25550</v>
      </c>
      <c r="D47">
        <v>38344</v>
      </c>
      <c r="E47">
        <v>20067</v>
      </c>
      <c r="F47">
        <v>2209</v>
      </c>
      <c r="G47">
        <v>2112</v>
      </c>
      <c r="H47">
        <v>0</v>
      </c>
      <c r="I47">
        <v>131</v>
      </c>
      <c r="J47">
        <v>11376</v>
      </c>
      <c r="K47">
        <v>5</v>
      </c>
      <c r="L47">
        <v>98</v>
      </c>
    </row>
    <row r="48" spans="1:12" x14ac:dyDescent="0.3">
      <c r="A48">
        <v>1993</v>
      </c>
      <c r="B48">
        <f t="shared" si="1"/>
        <v>100322</v>
      </c>
      <c r="C48">
        <v>25675</v>
      </c>
      <c r="D48">
        <v>38099</v>
      </c>
      <c r="E48">
        <v>20269</v>
      </c>
      <c r="F48">
        <v>2341</v>
      </c>
      <c r="G48">
        <v>2185</v>
      </c>
      <c r="H48">
        <v>1</v>
      </c>
      <c r="I48">
        <v>135</v>
      </c>
      <c r="J48">
        <v>11511</v>
      </c>
      <c r="K48">
        <v>6</v>
      </c>
      <c r="L48">
        <v>100</v>
      </c>
    </row>
    <row r="49" spans="1:12" x14ac:dyDescent="0.3">
      <c r="A49">
        <v>1994</v>
      </c>
      <c r="B49">
        <f t="shared" si="1"/>
        <v>101592</v>
      </c>
      <c r="C49">
        <v>25774</v>
      </c>
      <c r="D49">
        <v>38935</v>
      </c>
      <c r="E49">
        <v>20394</v>
      </c>
      <c r="F49">
        <v>2357</v>
      </c>
      <c r="G49">
        <v>2226</v>
      </c>
      <c r="H49">
        <v>1</v>
      </c>
      <c r="I49">
        <v>140</v>
      </c>
      <c r="J49">
        <v>11647</v>
      </c>
      <c r="K49">
        <v>7</v>
      </c>
      <c r="L49">
        <v>111</v>
      </c>
    </row>
    <row r="50" spans="1:12" x14ac:dyDescent="0.3">
      <c r="A50">
        <v>1995</v>
      </c>
      <c r="B50">
        <f t="shared" si="1"/>
        <v>103370</v>
      </c>
      <c r="C50">
        <v>25954</v>
      </c>
      <c r="D50">
        <v>39445</v>
      </c>
      <c r="E50">
        <v>21108</v>
      </c>
      <c r="F50">
        <v>2486</v>
      </c>
      <c r="G50">
        <v>2322</v>
      </c>
      <c r="H50">
        <v>1</v>
      </c>
      <c r="I50">
        <v>146</v>
      </c>
      <c r="J50">
        <v>11785</v>
      </c>
      <c r="K50">
        <v>8</v>
      </c>
      <c r="L50">
        <v>115</v>
      </c>
    </row>
    <row r="51" spans="1:12" x14ac:dyDescent="0.3">
      <c r="A51">
        <v>1996</v>
      </c>
      <c r="B51">
        <f t="shared" si="1"/>
        <v>106244</v>
      </c>
      <c r="C51">
        <v>26572</v>
      </c>
      <c r="D51">
        <v>40380</v>
      </c>
      <c r="E51">
        <v>22164</v>
      </c>
      <c r="F51">
        <v>2520</v>
      </c>
      <c r="G51">
        <v>2407</v>
      </c>
      <c r="H51">
        <v>1</v>
      </c>
      <c r="I51">
        <v>151</v>
      </c>
      <c r="J51">
        <v>11925</v>
      </c>
      <c r="K51">
        <v>9</v>
      </c>
      <c r="L51">
        <v>115</v>
      </c>
    </row>
    <row r="52" spans="1:12" x14ac:dyDescent="0.3">
      <c r="A52">
        <v>1997</v>
      </c>
      <c r="B52">
        <f t="shared" si="1"/>
        <v>107301</v>
      </c>
      <c r="C52">
        <v>26527</v>
      </c>
      <c r="D52">
        <v>41413</v>
      </c>
      <c r="E52">
        <v>22033</v>
      </c>
      <c r="F52">
        <v>2566</v>
      </c>
      <c r="G52">
        <v>2390</v>
      </c>
      <c r="H52">
        <v>1</v>
      </c>
      <c r="I52">
        <v>161</v>
      </c>
      <c r="J52">
        <v>12066</v>
      </c>
      <c r="K52">
        <v>12</v>
      </c>
      <c r="L52">
        <v>132</v>
      </c>
    </row>
    <row r="53" spans="1:12" x14ac:dyDescent="0.3">
      <c r="A53">
        <v>1998</v>
      </c>
      <c r="B53">
        <f t="shared" si="1"/>
        <v>107962</v>
      </c>
      <c r="C53">
        <v>26360</v>
      </c>
      <c r="D53">
        <v>41624</v>
      </c>
      <c r="E53">
        <v>22439</v>
      </c>
      <c r="F53">
        <v>2587</v>
      </c>
      <c r="G53">
        <v>2431</v>
      </c>
      <c r="H53">
        <v>1</v>
      </c>
      <c r="I53">
        <v>169</v>
      </c>
      <c r="J53">
        <v>12209</v>
      </c>
      <c r="K53">
        <v>16</v>
      </c>
      <c r="L53">
        <v>126</v>
      </c>
    </row>
    <row r="54" spans="1:12" x14ac:dyDescent="0.3">
      <c r="A54">
        <v>1999</v>
      </c>
      <c r="B54">
        <f t="shared" si="1"/>
        <v>109833</v>
      </c>
      <c r="C54">
        <v>26522</v>
      </c>
      <c r="D54">
        <v>42371</v>
      </c>
      <c r="E54">
        <v>23075</v>
      </c>
      <c r="F54">
        <v>2606</v>
      </c>
      <c r="G54">
        <v>2524</v>
      </c>
      <c r="H54">
        <v>1</v>
      </c>
      <c r="I54">
        <v>177</v>
      </c>
      <c r="J54">
        <v>12414</v>
      </c>
      <c r="K54">
        <v>21</v>
      </c>
      <c r="L54">
        <v>122</v>
      </c>
    </row>
    <row r="55" spans="1:12" x14ac:dyDescent="0.3">
      <c r="A55">
        <v>2000</v>
      </c>
      <c r="B55">
        <f t="shared" si="1"/>
        <v>112381</v>
      </c>
      <c r="C55">
        <v>27417</v>
      </c>
      <c r="D55">
        <v>42897</v>
      </c>
      <c r="E55">
        <v>24000</v>
      </c>
      <c r="F55">
        <v>2652</v>
      </c>
      <c r="G55">
        <v>2581</v>
      </c>
      <c r="H55">
        <v>1</v>
      </c>
      <c r="I55">
        <v>186</v>
      </c>
      <c r="J55">
        <v>12500</v>
      </c>
      <c r="K55">
        <v>31</v>
      </c>
      <c r="L55">
        <v>116</v>
      </c>
    </row>
    <row r="56" spans="1:12" x14ac:dyDescent="0.3">
      <c r="A56">
        <v>2001</v>
      </c>
      <c r="B56">
        <f t="shared" si="1"/>
        <v>113558</v>
      </c>
      <c r="C56">
        <v>27853</v>
      </c>
      <c r="D56">
        <v>43278</v>
      </c>
      <c r="E56">
        <v>24331</v>
      </c>
      <c r="F56">
        <v>2584</v>
      </c>
      <c r="G56">
        <v>2654</v>
      </c>
      <c r="H56">
        <v>1</v>
      </c>
      <c r="I56">
        <v>192</v>
      </c>
      <c r="J56">
        <v>12500</v>
      </c>
      <c r="K56">
        <v>38</v>
      </c>
      <c r="L56">
        <v>127</v>
      </c>
    </row>
    <row r="57" spans="1:12" x14ac:dyDescent="0.3">
      <c r="A57">
        <v>2002</v>
      </c>
      <c r="B57">
        <f t="shared" si="1"/>
        <v>115844</v>
      </c>
      <c r="C57">
        <v>28945</v>
      </c>
      <c r="D57">
        <v>43639</v>
      </c>
      <c r="E57">
        <v>25053</v>
      </c>
      <c r="F57">
        <v>2632</v>
      </c>
      <c r="G57">
        <v>2696</v>
      </c>
      <c r="H57">
        <v>2</v>
      </c>
      <c r="I57">
        <v>206</v>
      </c>
      <c r="J57">
        <v>12470</v>
      </c>
      <c r="K57">
        <v>52</v>
      </c>
      <c r="L57">
        <v>149</v>
      </c>
    </row>
    <row r="58" spans="1:12" x14ac:dyDescent="0.3">
      <c r="A58">
        <v>2003</v>
      </c>
      <c r="B58">
        <f t="shared" si="1"/>
        <v>119927</v>
      </c>
      <c r="C58">
        <v>31497</v>
      </c>
      <c r="D58">
        <v>44610</v>
      </c>
      <c r="E58">
        <v>25753</v>
      </c>
      <c r="F58">
        <v>2628</v>
      </c>
      <c r="G58">
        <v>2642</v>
      </c>
      <c r="H58">
        <v>2</v>
      </c>
      <c r="I58">
        <v>218</v>
      </c>
      <c r="J58">
        <v>12329</v>
      </c>
      <c r="K58">
        <v>63</v>
      </c>
      <c r="L58">
        <v>185</v>
      </c>
    </row>
    <row r="59" spans="1:12" x14ac:dyDescent="0.3">
      <c r="A59">
        <v>2004</v>
      </c>
      <c r="B59">
        <f t="shared" si="1"/>
        <v>124931</v>
      </c>
      <c r="C59">
        <v>33664</v>
      </c>
      <c r="D59">
        <v>46256</v>
      </c>
      <c r="E59">
        <v>26736</v>
      </c>
      <c r="F59">
        <v>2821</v>
      </c>
      <c r="G59">
        <v>2762</v>
      </c>
      <c r="H59">
        <v>3</v>
      </c>
      <c r="I59">
        <v>235</v>
      </c>
      <c r="J59">
        <v>12160</v>
      </c>
      <c r="K59">
        <v>85</v>
      </c>
      <c r="L59">
        <v>209</v>
      </c>
    </row>
    <row r="60" spans="1:12" x14ac:dyDescent="0.3">
      <c r="A60">
        <v>2005</v>
      </c>
      <c r="B60">
        <f t="shared" si="1"/>
        <v>128829</v>
      </c>
      <c r="C60">
        <v>36171</v>
      </c>
      <c r="D60">
        <v>46824</v>
      </c>
      <c r="E60">
        <v>27464</v>
      </c>
      <c r="F60">
        <v>2916</v>
      </c>
      <c r="G60">
        <v>2769</v>
      </c>
      <c r="H60">
        <v>4</v>
      </c>
      <c r="I60">
        <v>255</v>
      </c>
      <c r="J60">
        <v>12076</v>
      </c>
      <c r="K60">
        <v>104</v>
      </c>
      <c r="L60">
        <v>246</v>
      </c>
    </row>
    <row r="61" spans="1:12" x14ac:dyDescent="0.3">
      <c r="A61">
        <v>2006</v>
      </c>
      <c r="B61">
        <f t="shared" si="1"/>
        <v>132161</v>
      </c>
      <c r="C61">
        <v>38071</v>
      </c>
      <c r="D61">
        <v>47367</v>
      </c>
      <c r="E61">
        <v>28175</v>
      </c>
      <c r="F61">
        <v>3028</v>
      </c>
      <c r="G61">
        <v>2803</v>
      </c>
      <c r="H61">
        <v>6</v>
      </c>
      <c r="I61">
        <v>272</v>
      </c>
      <c r="J61">
        <v>11993</v>
      </c>
      <c r="K61">
        <v>133</v>
      </c>
      <c r="L61">
        <v>313</v>
      </c>
    </row>
    <row r="62" spans="1:12" x14ac:dyDescent="0.3">
      <c r="A62">
        <v>2007</v>
      </c>
      <c r="B62">
        <f t="shared" si="1"/>
        <v>136141</v>
      </c>
      <c r="C62">
        <v>40224</v>
      </c>
      <c r="D62">
        <v>47958</v>
      </c>
      <c r="E62">
        <v>29325</v>
      </c>
      <c r="F62">
        <v>3079</v>
      </c>
      <c r="G62">
        <v>2746</v>
      </c>
      <c r="H62">
        <v>8</v>
      </c>
      <c r="I62">
        <v>295</v>
      </c>
      <c r="J62">
        <v>11911</v>
      </c>
      <c r="K62">
        <v>171</v>
      </c>
      <c r="L62">
        <v>424</v>
      </c>
    </row>
    <row r="63" spans="1:12" x14ac:dyDescent="0.3">
      <c r="A63">
        <v>2008</v>
      </c>
      <c r="B63">
        <f t="shared" si="1"/>
        <v>137309</v>
      </c>
      <c r="C63">
        <v>40770</v>
      </c>
      <c r="D63">
        <v>47566</v>
      </c>
      <c r="E63">
        <v>30025</v>
      </c>
      <c r="F63">
        <v>3257</v>
      </c>
      <c r="G63">
        <v>2738</v>
      </c>
      <c r="H63">
        <v>13</v>
      </c>
      <c r="I63">
        <v>316</v>
      </c>
      <c r="J63">
        <v>11829</v>
      </c>
      <c r="K63">
        <v>221</v>
      </c>
      <c r="L63">
        <v>574</v>
      </c>
    </row>
    <row r="64" spans="1:12" x14ac:dyDescent="0.3">
      <c r="A64">
        <v>2009</v>
      </c>
      <c r="B64">
        <f t="shared" si="1"/>
        <v>135185</v>
      </c>
      <c r="C64">
        <v>40149</v>
      </c>
      <c r="D64">
        <v>46654</v>
      </c>
      <c r="E64">
        <v>29411</v>
      </c>
      <c r="F64">
        <v>3252</v>
      </c>
      <c r="G64">
        <v>2699</v>
      </c>
      <c r="H64">
        <v>21</v>
      </c>
      <c r="I64">
        <v>340</v>
      </c>
      <c r="J64">
        <v>11747</v>
      </c>
      <c r="K64">
        <v>276</v>
      </c>
      <c r="L64">
        <v>636</v>
      </c>
    </row>
    <row r="65" spans="1:12" x14ac:dyDescent="0.3">
      <c r="A65">
        <v>2010</v>
      </c>
      <c r="B65">
        <f t="shared" si="1"/>
        <v>141057</v>
      </c>
      <c r="C65">
        <v>41997</v>
      </c>
      <c r="D65">
        <v>48087</v>
      </c>
      <c r="E65">
        <v>31606</v>
      </c>
      <c r="F65">
        <v>3436</v>
      </c>
      <c r="G65">
        <v>2769</v>
      </c>
      <c r="H65">
        <v>34</v>
      </c>
      <c r="I65">
        <v>380</v>
      </c>
      <c r="J65">
        <v>11667</v>
      </c>
      <c r="K65">
        <v>347</v>
      </c>
      <c r="L65">
        <v>734</v>
      </c>
    </row>
    <row r="66" spans="1:12" x14ac:dyDescent="0.3">
      <c r="A66">
        <v>2011</v>
      </c>
      <c r="B66">
        <f t="shared" si="1"/>
        <v>144327</v>
      </c>
      <c r="C66">
        <v>44018</v>
      </c>
      <c r="D66">
        <v>48550</v>
      </c>
      <c r="E66">
        <v>32372</v>
      </c>
      <c r="F66">
        <v>3501</v>
      </c>
      <c r="G66">
        <v>2653</v>
      </c>
      <c r="H66">
        <v>65</v>
      </c>
      <c r="I66">
        <v>399</v>
      </c>
      <c r="J66">
        <v>11553</v>
      </c>
      <c r="K66">
        <v>441</v>
      </c>
      <c r="L66">
        <v>775</v>
      </c>
    </row>
    <row r="67" spans="1:12" x14ac:dyDescent="0.3">
      <c r="A67">
        <v>2012</v>
      </c>
      <c r="B67">
        <f t="shared" ref="B67:B73" si="2">SUM(C67:L67)</f>
        <v>145975</v>
      </c>
      <c r="C67">
        <v>44185</v>
      </c>
      <c r="D67">
        <v>49157</v>
      </c>
      <c r="E67">
        <v>33219</v>
      </c>
      <c r="F67">
        <v>3650</v>
      </c>
      <c r="G67">
        <v>2471</v>
      </c>
      <c r="H67">
        <v>101</v>
      </c>
      <c r="I67">
        <v>431</v>
      </c>
      <c r="J67">
        <v>11441</v>
      </c>
      <c r="K67">
        <v>531</v>
      </c>
      <c r="L67">
        <v>789</v>
      </c>
    </row>
    <row r="68" spans="1:12" x14ac:dyDescent="0.3">
      <c r="A68">
        <v>2013</v>
      </c>
      <c r="B68">
        <f t="shared" si="2"/>
        <v>148182</v>
      </c>
      <c r="C68">
        <v>44993</v>
      </c>
      <c r="D68">
        <v>49689</v>
      </c>
      <c r="E68">
        <v>33767</v>
      </c>
      <c r="F68">
        <v>3814</v>
      </c>
      <c r="G68">
        <v>2493</v>
      </c>
      <c r="H68">
        <v>139</v>
      </c>
      <c r="I68">
        <v>464</v>
      </c>
      <c r="J68">
        <v>11330</v>
      </c>
      <c r="K68">
        <v>636</v>
      </c>
      <c r="L68">
        <v>857</v>
      </c>
    </row>
    <row r="69" spans="1:12" x14ac:dyDescent="0.3">
      <c r="A69">
        <v>2014</v>
      </c>
      <c r="B69">
        <f t="shared" si="2"/>
        <v>148955</v>
      </c>
      <c r="C69">
        <v>44954</v>
      </c>
      <c r="D69">
        <v>50014</v>
      </c>
      <c r="E69">
        <v>33994</v>
      </c>
      <c r="F69">
        <v>3894</v>
      </c>
      <c r="G69">
        <v>2541</v>
      </c>
      <c r="H69">
        <v>198</v>
      </c>
      <c r="I69">
        <v>501</v>
      </c>
      <c r="J69">
        <v>11220</v>
      </c>
      <c r="K69">
        <v>706</v>
      </c>
      <c r="L69">
        <v>933</v>
      </c>
    </row>
    <row r="70" spans="1:12" x14ac:dyDescent="0.3">
      <c r="A70">
        <v>2015</v>
      </c>
      <c r="B70">
        <f t="shared" si="2"/>
        <v>149653</v>
      </c>
      <c r="C70">
        <v>43844</v>
      </c>
      <c r="D70">
        <v>50892</v>
      </c>
      <c r="E70">
        <v>34781</v>
      </c>
      <c r="F70">
        <v>3885</v>
      </c>
      <c r="G70">
        <v>2576</v>
      </c>
      <c r="H70">
        <v>257</v>
      </c>
      <c r="I70">
        <v>538</v>
      </c>
      <c r="J70">
        <v>11111</v>
      </c>
      <c r="K70">
        <v>832</v>
      </c>
      <c r="L70">
        <v>937</v>
      </c>
    </row>
    <row r="71" spans="1:12" x14ac:dyDescent="0.3">
      <c r="A71">
        <v>2016</v>
      </c>
      <c r="B71">
        <f t="shared" si="2"/>
        <v>151254</v>
      </c>
      <c r="C71">
        <v>43196</v>
      </c>
      <c r="D71">
        <v>51920</v>
      </c>
      <c r="E71">
        <v>35589</v>
      </c>
      <c r="F71">
        <v>4013</v>
      </c>
      <c r="G71">
        <v>2615</v>
      </c>
      <c r="H71">
        <v>328</v>
      </c>
      <c r="I71">
        <v>548</v>
      </c>
      <c r="J71">
        <v>11111</v>
      </c>
      <c r="K71">
        <v>964</v>
      </c>
      <c r="L71">
        <v>970</v>
      </c>
    </row>
    <row r="72" spans="1:12" x14ac:dyDescent="0.3">
      <c r="A72">
        <v>2017</v>
      </c>
      <c r="B72">
        <f t="shared" si="2"/>
        <v>153513</v>
      </c>
      <c r="C72">
        <v>43360</v>
      </c>
      <c r="D72">
        <v>52568</v>
      </c>
      <c r="E72">
        <v>36586</v>
      </c>
      <c r="F72">
        <v>4066</v>
      </c>
      <c r="G72">
        <v>2639</v>
      </c>
      <c r="H72">
        <v>447</v>
      </c>
      <c r="I72">
        <v>583</v>
      </c>
      <c r="J72">
        <v>11111</v>
      </c>
      <c r="K72">
        <v>1141</v>
      </c>
      <c r="L72">
        <v>1012</v>
      </c>
    </row>
    <row r="73" spans="1:12" x14ac:dyDescent="0.3">
      <c r="A73">
        <v>2018</v>
      </c>
      <c r="B73">
        <f t="shared" si="2"/>
        <v>157366</v>
      </c>
      <c r="C73">
        <v>44109</v>
      </c>
      <c r="D73">
        <v>53181</v>
      </c>
      <c r="E73">
        <v>38517</v>
      </c>
      <c r="F73">
        <v>4171</v>
      </c>
      <c r="G73">
        <v>2700</v>
      </c>
      <c r="H73">
        <v>583</v>
      </c>
      <c r="I73">
        <v>615</v>
      </c>
      <c r="J73">
        <v>11111</v>
      </c>
      <c r="K73">
        <v>1270</v>
      </c>
      <c r="L73">
        <v>1109</v>
      </c>
    </row>
    <row r="74" spans="1:12" x14ac:dyDescent="0.3">
      <c r="A74">
        <v>2019</v>
      </c>
      <c r="B74">
        <f>SUM(C74:L74)</f>
        <v>158839</v>
      </c>
      <c r="C74">
        <v>43849</v>
      </c>
      <c r="D74">
        <v>53620</v>
      </c>
      <c r="E74">
        <v>39292</v>
      </c>
      <c r="F74">
        <v>4222</v>
      </c>
      <c r="G74">
        <v>2796</v>
      </c>
      <c r="H74">
        <v>724</v>
      </c>
      <c r="I74">
        <v>652</v>
      </c>
      <c r="J74">
        <v>11111</v>
      </c>
      <c r="K74">
        <v>1430</v>
      </c>
      <c r="L74">
        <v>1143</v>
      </c>
    </row>
  </sheetData>
  <hyperlinks>
    <hyperlink ref="A1" r:id="rId1" xr:uid="{00000000-0004-0000-0200-000000000000}"/>
  </hyperlinks>
  <pageMargins left="0.7" right="0.7" top="0.75" bottom="0.75" header="0.3" footer="0.3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Fig2A_calories-kcal</vt:lpstr>
      <vt:lpstr>Fig2B_meat consumption</vt:lpstr>
      <vt:lpstr>Fig2C_global-freshwater-use</vt:lpstr>
      <vt:lpstr>Fig2D_global-primary-energy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Shuxin Li</dc:creator>
  <cp:lastModifiedBy>Liu, Jianguo</cp:lastModifiedBy>
  <dcterms:created xsi:type="dcterms:W3CDTF">2020-09-29T19:43:06Z</dcterms:created>
  <dcterms:modified xsi:type="dcterms:W3CDTF">2020-11-20T10:50:46Z</dcterms:modified>
</cp:coreProperties>
</file>