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C:\Liu\Research\Papers\InProgress\telecoupling\telecoupling_Royal_Society\Data\"/>
    </mc:Choice>
  </mc:AlternateContent>
  <xr:revisionPtr revIDLastSave="0" documentId="13_ncr:1_{17CE5007-D582-463B-A0B8-6C54C89D1B6E}" xr6:coauthVersionLast="45" xr6:coauthVersionMax="45" xr10:uidLastSave="{00000000-0000-0000-0000-000000000000}"/>
  <bookViews>
    <workbookView xWindow="-108" yWindow="-108" windowWidth="23256" windowHeight="12576" tabRatio="500" xr2:uid="{00000000-000D-0000-FFFF-FFFF00000000}"/>
  </bookViews>
  <sheets>
    <sheet name="Figure_Data" sheetId="2" r:id="rId1"/>
    <sheet name="Sheet1" sheetId="1" r:id="rId2"/>
  </sheet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5" i="2" l="1"/>
  <c r="J5" i="2"/>
  <c r="H6" i="2" l="1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5" i="2"/>
</calcChain>
</file>

<file path=xl/sharedStrings.xml><?xml version="1.0" encoding="utf-8"?>
<sst xmlns="http://schemas.openxmlformats.org/spreadsheetml/2006/main" count="607" uniqueCount="29">
  <si>
    <t>Domain Code</t>
  </si>
  <si>
    <t>Domain</t>
  </si>
  <si>
    <t>Area Code</t>
  </si>
  <si>
    <t>Area</t>
  </si>
  <si>
    <t>Element Code</t>
  </si>
  <si>
    <t>Element</t>
  </si>
  <si>
    <t>Item Code</t>
  </si>
  <si>
    <t>Item</t>
  </si>
  <si>
    <t>Year Code</t>
  </si>
  <si>
    <t>Year</t>
  </si>
  <si>
    <t>Unit</t>
  </si>
  <si>
    <t>Value</t>
  </si>
  <si>
    <t>Flag</t>
  </si>
  <si>
    <t>Flag Description</t>
  </si>
  <si>
    <t>TP</t>
  </si>
  <si>
    <t>Crops and livestock products</t>
  </si>
  <si>
    <t>5000</t>
  </si>
  <si>
    <t>World</t>
  </si>
  <si>
    <t>Export Value</t>
  </si>
  <si>
    <t>1882</t>
  </si>
  <si>
    <t>Agricultural Products</t>
  </si>
  <si>
    <t>1000 US$</t>
  </si>
  <si>
    <t>A</t>
  </si>
  <si>
    <t>Aggregate, may include official, semi-official, estimated or calculated data</t>
  </si>
  <si>
    <t>(blank)</t>
  </si>
  <si>
    <t>Grand Total</t>
  </si>
  <si>
    <t>Sum of Value</t>
  </si>
  <si>
    <t>Export (1000 US$)</t>
  </si>
  <si>
    <t>Exports of Agracultural Products (Billion US$)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</si>
</sst>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indexed="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/>
      <right/>
      <top style="thin">
        <color rgb="FFABABAB"/>
      </top>
      <bottom style="thin">
        <color rgb="FFABABAB"/>
      </bottom>
      <diagonal/>
    </border>
  </borders>
  <cellStyleXfs count="1">
    <xf numFmtId="0" fontId="0" fillId="0" borderId="0">
      <alignment vertical="top"/>
      <protection locked="0"/>
    </xf>
  </cellStyleXfs>
  <cellXfs count="23">
    <xf numFmtId="0" fontId="0" fillId="0" borderId="0" xfId="0" applyAlignment="1" applyProtection="1"/>
    <xf numFmtId="0" fontId="0" fillId="0" borderId="0" xfId="0">
      <alignment vertical="top"/>
      <protection locked="0"/>
    </xf>
    <xf numFmtId="49" fontId="0" fillId="0" borderId="0" xfId="0" applyNumberFormat="1">
      <alignment vertical="top"/>
      <protection locked="0"/>
    </xf>
    <xf numFmtId="0" fontId="0" fillId="0" borderId="1" xfId="0" applyBorder="1" applyAlignment="1" applyProtection="1"/>
    <xf numFmtId="0" fontId="0" fillId="0" borderId="2" xfId="0" applyBorder="1" applyAlignment="1" applyProtection="1"/>
    <xf numFmtId="0" fontId="0" fillId="0" borderId="3" xfId="0" applyBorder="1" applyAlignment="1" applyProtection="1"/>
    <xf numFmtId="0" fontId="0" fillId="0" borderId="1" xfId="0" pivotButton="1" applyBorder="1" applyAlignment="1" applyProtection="1"/>
    <xf numFmtId="0" fontId="0" fillId="0" borderId="5" xfId="0" applyBorder="1" applyAlignment="1" applyProtection="1"/>
    <xf numFmtId="0" fontId="0" fillId="0" borderId="6" xfId="0" applyBorder="1" applyAlignment="1" applyProtection="1"/>
    <xf numFmtId="0" fontId="0" fillId="0" borderId="7" xfId="0" applyBorder="1" applyAlignment="1" applyProtection="1"/>
    <xf numFmtId="0" fontId="0" fillId="0" borderId="8" xfId="0" applyBorder="1" applyAlignment="1" applyProtection="1"/>
    <xf numFmtId="0" fontId="0" fillId="0" borderId="1" xfId="0" applyNumberFormat="1" applyBorder="1" applyAlignment="1" applyProtection="1"/>
    <xf numFmtId="0" fontId="0" fillId="0" borderId="7" xfId="0" applyNumberFormat="1" applyBorder="1" applyAlignment="1" applyProtection="1"/>
    <xf numFmtId="0" fontId="0" fillId="0" borderId="8" xfId="0" applyNumberFormat="1" applyBorder="1" applyAlignment="1" applyProtection="1"/>
    <xf numFmtId="0" fontId="0" fillId="0" borderId="5" xfId="0" applyNumberFormat="1" applyBorder="1" applyAlignment="1" applyProtection="1"/>
    <xf numFmtId="0" fontId="0" fillId="0" borderId="0" xfId="0" applyNumberFormat="1" applyAlignment="1" applyProtection="1"/>
    <xf numFmtId="0" fontId="0" fillId="0" borderId="9" xfId="0" applyNumberFormat="1" applyBorder="1" applyAlignment="1" applyProtection="1"/>
    <xf numFmtId="0" fontId="0" fillId="0" borderId="6" xfId="0" applyNumberFormat="1" applyBorder="1" applyAlignment="1" applyProtection="1"/>
    <xf numFmtId="0" fontId="0" fillId="0" borderId="10" xfId="0" applyNumberFormat="1" applyBorder="1" applyAlignment="1" applyProtection="1"/>
    <xf numFmtId="0" fontId="0" fillId="0" borderId="4" xfId="0" applyNumberFormat="1" applyBorder="1" applyAlignment="1" applyProtection="1"/>
    <xf numFmtId="0" fontId="0" fillId="0" borderId="0" xfId="0" applyAlignment="1" applyProtection="1"/>
    <xf numFmtId="0" fontId="0" fillId="0" borderId="0" xfId="0" applyBorder="1" applyAlignment="1" applyProtection="1"/>
    <xf numFmtId="0" fontId="0" fillId="0" borderId="0" xfId="0" applyNumberFormat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165168798404436"/>
          <c:y val="0.12786376325349919"/>
          <c:w val="0.79676964522237081"/>
          <c:h val="0.79471485393094032"/>
        </c:manualLayout>
      </c:layout>
      <c:scatterChart>
        <c:scatterStyle val="lineMarker"/>
        <c:varyColors val="0"/>
        <c:ser>
          <c:idx val="0"/>
          <c:order val="0"/>
          <c:tx>
            <c:strRef>
              <c:f>Figure_Data!$H$4</c:f>
              <c:strCache>
                <c:ptCount val="1"/>
                <c:pt idx="0">
                  <c:v>Exports of Agracultural Products (Billion US$)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Figure_Data!$F$5:$F$62</c:f>
              <c:numCache>
                <c:formatCode>General</c:formatCode>
                <c:ptCount val="58"/>
                <c:pt idx="0">
                  <c:v>1961</c:v>
                </c:pt>
                <c:pt idx="1">
                  <c:v>1962</c:v>
                </c:pt>
                <c:pt idx="2">
                  <c:v>1963</c:v>
                </c:pt>
                <c:pt idx="3">
                  <c:v>1964</c:v>
                </c:pt>
                <c:pt idx="4">
                  <c:v>1965</c:v>
                </c:pt>
                <c:pt idx="5">
                  <c:v>1966</c:v>
                </c:pt>
                <c:pt idx="6">
                  <c:v>1967</c:v>
                </c:pt>
                <c:pt idx="7">
                  <c:v>1968</c:v>
                </c:pt>
                <c:pt idx="8">
                  <c:v>1969</c:v>
                </c:pt>
                <c:pt idx="9">
                  <c:v>1970</c:v>
                </c:pt>
                <c:pt idx="10">
                  <c:v>1971</c:v>
                </c:pt>
                <c:pt idx="11">
                  <c:v>1972</c:v>
                </c:pt>
                <c:pt idx="12">
                  <c:v>1973</c:v>
                </c:pt>
                <c:pt idx="13">
                  <c:v>1974</c:v>
                </c:pt>
                <c:pt idx="14">
                  <c:v>1975</c:v>
                </c:pt>
                <c:pt idx="15">
                  <c:v>1976</c:v>
                </c:pt>
                <c:pt idx="16">
                  <c:v>1977</c:v>
                </c:pt>
                <c:pt idx="17">
                  <c:v>1978</c:v>
                </c:pt>
                <c:pt idx="18">
                  <c:v>1979</c:v>
                </c:pt>
                <c:pt idx="19">
                  <c:v>1980</c:v>
                </c:pt>
                <c:pt idx="20">
                  <c:v>1981</c:v>
                </c:pt>
                <c:pt idx="21">
                  <c:v>1982</c:v>
                </c:pt>
                <c:pt idx="22">
                  <c:v>1983</c:v>
                </c:pt>
                <c:pt idx="23">
                  <c:v>1984</c:v>
                </c:pt>
                <c:pt idx="24">
                  <c:v>1985</c:v>
                </c:pt>
                <c:pt idx="25">
                  <c:v>1986</c:v>
                </c:pt>
                <c:pt idx="26">
                  <c:v>1987</c:v>
                </c:pt>
                <c:pt idx="27">
                  <c:v>1988</c:v>
                </c:pt>
                <c:pt idx="28">
                  <c:v>1989</c:v>
                </c:pt>
                <c:pt idx="29">
                  <c:v>1990</c:v>
                </c:pt>
                <c:pt idx="30">
                  <c:v>1991</c:v>
                </c:pt>
                <c:pt idx="31">
                  <c:v>1992</c:v>
                </c:pt>
                <c:pt idx="32">
                  <c:v>1993</c:v>
                </c:pt>
                <c:pt idx="33">
                  <c:v>1994</c:v>
                </c:pt>
                <c:pt idx="34">
                  <c:v>1995</c:v>
                </c:pt>
                <c:pt idx="35">
                  <c:v>1996</c:v>
                </c:pt>
                <c:pt idx="36">
                  <c:v>1997</c:v>
                </c:pt>
                <c:pt idx="37">
                  <c:v>1998</c:v>
                </c:pt>
                <c:pt idx="38">
                  <c:v>1999</c:v>
                </c:pt>
                <c:pt idx="39">
                  <c:v>2000</c:v>
                </c:pt>
                <c:pt idx="40">
                  <c:v>2001</c:v>
                </c:pt>
                <c:pt idx="41">
                  <c:v>2002</c:v>
                </c:pt>
                <c:pt idx="42">
                  <c:v>2003</c:v>
                </c:pt>
                <c:pt idx="43">
                  <c:v>2004</c:v>
                </c:pt>
                <c:pt idx="44">
                  <c:v>2005</c:v>
                </c:pt>
                <c:pt idx="45">
                  <c:v>2006</c:v>
                </c:pt>
                <c:pt idx="46">
                  <c:v>2007</c:v>
                </c:pt>
                <c:pt idx="47">
                  <c:v>2008</c:v>
                </c:pt>
                <c:pt idx="48">
                  <c:v>2009</c:v>
                </c:pt>
                <c:pt idx="49">
                  <c:v>2010</c:v>
                </c:pt>
                <c:pt idx="50">
                  <c:v>2011</c:v>
                </c:pt>
                <c:pt idx="51">
                  <c:v>2012</c:v>
                </c:pt>
                <c:pt idx="52">
                  <c:v>2013</c:v>
                </c:pt>
                <c:pt idx="53">
                  <c:v>2014</c:v>
                </c:pt>
                <c:pt idx="54">
                  <c:v>2015</c:v>
                </c:pt>
                <c:pt idx="55">
                  <c:v>2016</c:v>
                </c:pt>
                <c:pt idx="56">
                  <c:v>2017</c:v>
                </c:pt>
                <c:pt idx="57">
                  <c:v>2018</c:v>
                </c:pt>
              </c:numCache>
            </c:numRef>
          </c:xVal>
          <c:yVal>
            <c:numRef>
              <c:f>Figure_Data!$H$5:$H$62</c:f>
              <c:numCache>
                <c:formatCode>General</c:formatCode>
                <c:ptCount val="58"/>
                <c:pt idx="0">
                  <c:v>32.113630000000001</c:v>
                </c:pt>
                <c:pt idx="1">
                  <c:v>33.416981999999997</c:v>
                </c:pt>
                <c:pt idx="2">
                  <c:v>36.732655999999999</c:v>
                </c:pt>
                <c:pt idx="3">
                  <c:v>40.019478999999997</c:v>
                </c:pt>
                <c:pt idx="4">
                  <c:v>40.903081999999998</c:v>
                </c:pt>
                <c:pt idx="5">
                  <c:v>42.958829000000001</c:v>
                </c:pt>
                <c:pt idx="6">
                  <c:v>43.117179999999998</c:v>
                </c:pt>
                <c:pt idx="7">
                  <c:v>43.916164999999999</c:v>
                </c:pt>
                <c:pt idx="8">
                  <c:v>46.669207</c:v>
                </c:pt>
                <c:pt idx="9">
                  <c:v>51.936444999999999</c:v>
                </c:pt>
                <c:pt idx="10">
                  <c:v>55.92465</c:v>
                </c:pt>
                <c:pt idx="11">
                  <c:v>66.402019999999993</c:v>
                </c:pt>
                <c:pt idx="12">
                  <c:v>96.230233999999996</c:v>
                </c:pt>
                <c:pt idx="13">
                  <c:v>118.988484</c:v>
                </c:pt>
                <c:pt idx="14">
                  <c:v>123.932016</c:v>
                </c:pt>
                <c:pt idx="15">
                  <c:v>133.15112099999999</c:v>
                </c:pt>
                <c:pt idx="16">
                  <c:v>152.96041</c:v>
                </c:pt>
                <c:pt idx="17">
                  <c:v>172.72999200000001</c:v>
                </c:pt>
                <c:pt idx="18">
                  <c:v>204.22044600000001</c:v>
                </c:pt>
                <c:pt idx="19">
                  <c:v>233.82117500000001</c:v>
                </c:pt>
                <c:pt idx="20">
                  <c:v>233.14282299999999</c:v>
                </c:pt>
                <c:pt idx="21">
                  <c:v>213.08532700000001</c:v>
                </c:pt>
                <c:pt idx="22">
                  <c:v>208.82406599999999</c:v>
                </c:pt>
                <c:pt idx="23">
                  <c:v>220.94338200000001</c:v>
                </c:pt>
                <c:pt idx="24">
                  <c:v>208.66599299999999</c:v>
                </c:pt>
                <c:pt idx="25">
                  <c:v>228.983532</c:v>
                </c:pt>
                <c:pt idx="26">
                  <c:v>252.64653100000001</c:v>
                </c:pt>
                <c:pt idx="27">
                  <c:v>286.51557500000001</c:v>
                </c:pt>
                <c:pt idx="28">
                  <c:v>302.03782000000001</c:v>
                </c:pt>
                <c:pt idx="29">
                  <c:v>325.57783000000001</c:v>
                </c:pt>
                <c:pt idx="30">
                  <c:v>328.65995199999998</c:v>
                </c:pt>
                <c:pt idx="31">
                  <c:v>357.34161599999999</c:v>
                </c:pt>
                <c:pt idx="32">
                  <c:v>338.73526700000002</c:v>
                </c:pt>
                <c:pt idx="33">
                  <c:v>388.442789</c:v>
                </c:pt>
                <c:pt idx="34">
                  <c:v>442.88863900000001</c:v>
                </c:pt>
                <c:pt idx="35">
                  <c:v>465.52921500000002</c:v>
                </c:pt>
                <c:pt idx="36">
                  <c:v>457.51756399999999</c:v>
                </c:pt>
                <c:pt idx="37">
                  <c:v>437.67778900000002</c:v>
                </c:pt>
                <c:pt idx="38">
                  <c:v>417.121962</c:v>
                </c:pt>
                <c:pt idx="39">
                  <c:v>411.02641899999998</c:v>
                </c:pt>
                <c:pt idx="40">
                  <c:v>414.404402</c:v>
                </c:pt>
                <c:pt idx="41">
                  <c:v>442.72402799999998</c:v>
                </c:pt>
                <c:pt idx="42">
                  <c:v>525.34628499999997</c:v>
                </c:pt>
                <c:pt idx="43">
                  <c:v>607.38991799999997</c:v>
                </c:pt>
                <c:pt idx="44">
                  <c:v>653.53515800000002</c:v>
                </c:pt>
                <c:pt idx="45">
                  <c:v>721.47242800000004</c:v>
                </c:pt>
                <c:pt idx="46">
                  <c:v>873.28699700000004</c:v>
                </c:pt>
                <c:pt idx="47">
                  <c:v>1067.553103</c:v>
                </c:pt>
                <c:pt idx="48">
                  <c:v>950.95993799999997</c:v>
                </c:pt>
                <c:pt idx="49">
                  <c:v>1084.742336</c:v>
                </c:pt>
                <c:pt idx="50">
                  <c:v>1320.239084</c:v>
                </c:pt>
                <c:pt idx="51">
                  <c:v>1337.6706429999999</c:v>
                </c:pt>
                <c:pt idx="52">
                  <c:v>1396.562909</c:v>
                </c:pt>
                <c:pt idx="53">
                  <c:v>1415.99397</c:v>
                </c:pt>
                <c:pt idx="54">
                  <c:v>1269.5538039999999</c:v>
                </c:pt>
                <c:pt idx="55">
                  <c:v>1281.965774</c:v>
                </c:pt>
                <c:pt idx="56">
                  <c:v>1409.971102</c:v>
                </c:pt>
                <c:pt idx="57">
                  <c:v>1448.6411599999999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13-4157-82FB-1C84DA47A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0833952"/>
        <c:axId val="1110832320"/>
      </c:scatterChart>
      <c:valAx>
        <c:axId val="1110833952"/>
        <c:scaling>
          <c:orientation val="minMax"/>
          <c:max val="2020"/>
          <c:min val="196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0832320"/>
        <c:crosses val="autoZero"/>
        <c:crossBetween val="midCat"/>
      </c:valAx>
      <c:valAx>
        <c:axId val="1110832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Exports of Agracultural Products (Billion US$)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08339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ndard"/>
        <c:varyColors val="0"/>
        <c:ser>
          <c:idx val="0"/>
          <c:order val="0"/>
          <c:tx>
            <c:strRef>
              <c:f>Figure_Data!$H$4</c:f>
              <c:strCache>
                <c:ptCount val="1"/>
                <c:pt idx="0">
                  <c:v>Exports of Agracultural Products (Billion US$)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Figure_Data!$F$5:$F$62</c:f>
              <c:numCache>
                <c:formatCode>General</c:formatCode>
                <c:ptCount val="58"/>
                <c:pt idx="0">
                  <c:v>1961</c:v>
                </c:pt>
                <c:pt idx="1">
                  <c:v>1962</c:v>
                </c:pt>
                <c:pt idx="2">
                  <c:v>1963</c:v>
                </c:pt>
                <c:pt idx="3">
                  <c:v>1964</c:v>
                </c:pt>
                <c:pt idx="4">
                  <c:v>1965</c:v>
                </c:pt>
                <c:pt idx="5">
                  <c:v>1966</c:v>
                </c:pt>
                <c:pt idx="6">
                  <c:v>1967</c:v>
                </c:pt>
                <c:pt idx="7">
                  <c:v>1968</c:v>
                </c:pt>
                <c:pt idx="8">
                  <c:v>1969</c:v>
                </c:pt>
                <c:pt idx="9">
                  <c:v>1970</c:v>
                </c:pt>
                <c:pt idx="10">
                  <c:v>1971</c:v>
                </c:pt>
                <c:pt idx="11">
                  <c:v>1972</c:v>
                </c:pt>
                <c:pt idx="12">
                  <c:v>1973</c:v>
                </c:pt>
                <c:pt idx="13">
                  <c:v>1974</c:v>
                </c:pt>
                <c:pt idx="14">
                  <c:v>1975</c:v>
                </c:pt>
                <c:pt idx="15">
                  <c:v>1976</c:v>
                </c:pt>
                <c:pt idx="16">
                  <c:v>1977</c:v>
                </c:pt>
                <c:pt idx="17">
                  <c:v>1978</c:v>
                </c:pt>
                <c:pt idx="18">
                  <c:v>1979</c:v>
                </c:pt>
                <c:pt idx="19">
                  <c:v>1980</c:v>
                </c:pt>
                <c:pt idx="20">
                  <c:v>1981</c:v>
                </c:pt>
                <c:pt idx="21">
                  <c:v>1982</c:v>
                </c:pt>
                <c:pt idx="22">
                  <c:v>1983</c:v>
                </c:pt>
                <c:pt idx="23">
                  <c:v>1984</c:v>
                </c:pt>
                <c:pt idx="24">
                  <c:v>1985</c:v>
                </c:pt>
                <c:pt idx="25">
                  <c:v>1986</c:v>
                </c:pt>
                <c:pt idx="26">
                  <c:v>1987</c:v>
                </c:pt>
                <c:pt idx="27">
                  <c:v>1988</c:v>
                </c:pt>
                <c:pt idx="28">
                  <c:v>1989</c:v>
                </c:pt>
                <c:pt idx="29">
                  <c:v>1990</c:v>
                </c:pt>
                <c:pt idx="30">
                  <c:v>1991</c:v>
                </c:pt>
                <c:pt idx="31">
                  <c:v>1992</c:v>
                </c:pt>
                <c:pt idx="32">
                  <c:v>1993</c:v>
                </c:pt>
                <c:pt idx="33">
                  <c:v>1994</c:v>
                </c:pt>
                <c:pt idx="34">
                  <c:v>1995</c:v>
                </c:pt>
                <c:pt idx="35">
                  <c:v>1996</c:v>
                </c:pt>
                <c:pt idx="36">
                  <c:v>1997</c:v>
                </c:pt>
                <c:pt idx="37">
                  <c:v>1998</c:v>
                </c:pt>
                <c:pt idx="38">
                  <c:v>1999</c:v>
                </c:pt>
                <c:pt idx="39">
                  <c:v>2000</c:v>
                </c:pt>
                <c:pt idx="40">
                  <c:v>2001</c:v>
                </c:pt>
                <c:pt idx="41">
                  <c:v>2002</c:v>
                </c:pt>
                <c:pt idx="42">
                  <c:v>2003</c:v>
                </c:pt>
                <c:pt idx="43">
                  <c:v>2004</c:v>
                </c:pt>
                <c:pt idx="44">
                  <c:v>2005</c:v>
                </c:pt>
                <c:pt idx="45">
                  <c:v>2006</c:v>
                </c:pt>
                <c:pt idx="46">
                  <c:v>2007</c:v>
                </c:pt>
                <c:pt idx="47">
                  <c:v>2008</c:v>
                </c:pt>
                <c:pt idx="48">
                  <c:v>2009</c:v>
                </c:pt>
                <c:pt idx="49">
                  <c:v>2010</c:v>
                </c:pt>
                <c:pt idx="50">
                  <c:v>2011</c:v>
                </c:pt>
                <c:pt idx="51">
                  <c:v>2012</c:v>
                </c:pt>
                <c:pt idx="52">
                  <c:v>2013</c:v>
                </c:pt>
                <c:pt idx="53">
                  <c:v>2014</c:v>
                </c:pt>
                <c:pt idx="54">
                  <c:v>2015</c:v>
                </c:pt>
                <c:pt idx="55">
                  <c:v>2016</c:v>
                </c:pt>
                <c:pt idx="56">
                  <c:v>2017</c:v>
                </c:pt>
                <c:pt idx="57">
                  <c:v>2018</c:v>
                </c:pt>
              </c:numCache>
            </c:numRef>
          </c:cat>
          <c:val>
            <c:numRef>
              <c:f>Figure_Data!$H$5:$H$62</c:f>
              <c:numCache>
                <c:formatCode>General</c:formatCode>
                <c:ptCount val="58"/>
                <c:pt idx="0">
                  <c:v>32.113630000000001</c:v>
                </c:pt>
                <c:pt idx="1">
                  <c:v>33.416981999999997</c:v>
                </c:pt>
                <c:pt idx="2">
                  <c:v>36.732655999999999</c:v>
                </c:pt>
                <c:pt idx="3">
                  <c:v>40.019478999999997</c:v>
                </c:pt>
                <c:pt idx="4">
                  <c:v>40.903081999999998</c:v>
                </c:pt>
                <c:pt idx="5">
                  <c:v>42.958829000000001</c:v>
                </c:pt>
                <c:pt idx="6">
                  <c:v>43.117179999999998</c:v>
                </c:pt>
                <c:pt idx="7">
                  <c:v>43.916164999999999</c:v>
                </c:pt>
                <c:pt idx="8">
                  <c:v>46.669207</c:v>
                </c:pt>
                <c:pt idx="9">
                  <c:v>51.936444999999999</c:v>
                </c:pt>
                <c:pt idx="10">
                  <c:v>55.92465</c:v>
                </c:pt>
                <c:pt idx="11">
                  <c:v>66.402019999999993</c:v>
                </c:pt>
                <c:pt idx="12">
                  <c:v>96.230233999999996</c:v>
                </c:pt>
                <c:pt idx="13">
                  <c:v>118.988484</c:v>
                </c:pt>
                <c:pt idx="14">
                  <c:v>123.932016</c:v>
                </c:pt>
                <c:pt idx="15">
                  <c:v>133.15112099999999</c:v>
                </c:pt>
                <c:pt idx="16">
                  <c:v>152.96041</c:v>
                </c:pt>
                <c:pt idx="17">
                  <c:v>172.72999200000001</c:v>
                </c:pt>
                <c:pt idx="18">
                  <c:v>204.22044600000001</c:v>
                </c:pt>
                <c:pt idx="19">
                  <c:v>233.82117500000001</c:v>
                </c:pt>
                <c:pt idx="20">
                  <c:v>233.14282299999999</c:v>
                </c:pt>
                <c:pt idx="21">
                  <c:v>213.08532700000001</c:v>
                </c:pt>
                <c:pt idx="22">
                  <c:v>208.82406599999999</c:v>
                </c:pt>
                <c:pt idx="23">
                  <c:v>220.94338200000001</c:v>
                </c:pt>
                <c:pt idx="24">
                  <c:v>208.66599299999999</c:v>
                </c:pt>
                <c:pt idx="25">
                  <c:v>228.983532</c:v>
                </c:pt>
                <c:pt idx="26">
                  <c:v>252.64653100000001</c:v>
                </c:pt>
                <c:pt idx="27">
                  <c:v>286.51557500000001</c:v>
                </c:pt>
                <c:pt idx="28">
                  <c:v>302.03782000000001</c:v>
                </c:pt>
                <c:pt idx="29">
                  <c:v>325.57783000000001</c:v>
                </c:pt>
                <c:pt idx="30">
                  <c:v>328.65995199999998</c:v>
                </c:pt>
                <c:pt idx="31">
                  <c:v>357.34161599999999</c:v>
                </c:pt>
                <c:pt idx="32">
                  <c:v>338.73526700000002</c:v>
                </c:pt>
                <c:pt idx="33">
                  <c:v>388.442789</c:v>
                </c:pt>
                <c:pt idx="34">
                  <c:v>442.88863900000001</c:v>
                </c:pt>
                <c:pt idx="35">
                  <c:v>465.52921500000002</c:v>
                </c:pt>
                <c:pt idx="36">
                  <c:v>457.51756399999999</c:v>
                </c:pt>
                <c:pt idx="37">
                  <c:v>437.67778900000002</c:v>
                </c:pt>
                <c:pt idx="38">
                  <c:v>417.121962</c:v>
                </c:pt>
                <c:pt idx="39">
                  <c:v>411.02641899999998</c:v>
                </c:pt>
                <c:pt idx="40">
                  <c:v>414.404402</c:v>
                </c:pt>
                <c:pt idx="41">
                  <c:v>442.72402799999998</c:v>
                </c:pt>
                <c:pt idx="42">
                  <c:v>525.34628499999997</c:v>
                </c:pt>
                <c:pt idx="43">
                  <c:v>607.38991799999997</c:v>
                </c:pt>
                <c:pt idx="44">
                  <c:v>653.53515800000002</c:v>
                </c:pt>
                <c:pt idx="45">
                  <c:v>721.47242800000004</c:v>
                </c:pt>
                <c:pt idx="46">
                  <c:v>873.28699700000004</c:v>
                </c:pt>
                <c:pt idx="47">
                  <c:v>1067.553103</c:v>
                </c:pt>
                <c:pt idx="48">
                  <c:v>950.95993799999997</c:v>
                </c:pt>
                <c:pt idx="49">
                  <c:v>1084.742336</c:v>
                </c:pt>
                <c:pt idx="50">
                  <c:v>1320.239084</c:v>
                </c:pt>
                <c:pt idx="51">
                  <c:v>1337.6706429999999</c:v>
                </c:pt>
                <c:pt idx="52">
                  <c:v>1396.562909</c:v>
                </c:pt>
                <c:pt idx="53">
                  <c:v>1415.99397</c:v>
                </c:pt>
                <c:pt idx="54">
                  <c:v>1269.5538039999999</c:v>
                </c:pt>
                <c:pt idx="55">
                  <c:v>1281.965774</c:v>
                </c:pt>
                <c:pt idx="56">
                  <c:v>1409.971102</c:v>
                </c:pt>
                <c:pt idx="57">
                  <c:v>1448.6411599999999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60-4677-B881-5F4150E377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0192224"/>
        <c:axId val="1120192768"/>
      </c:areaChart>
      <c:catAx>
        <c:axId val="1120192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192768"/>
        <c:crosses val="autoZero"/>
        <c:auto val="1"/>
        <c:lblAlgn val="ctr"/>
        <c:lblOffset val="100"/>
        <c:noMultiLvlLbl val="1"/>
      </c:catAx>
      <c:valAx>
        <c:axId val="1120192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Exports of Agracultural Products (Billion US$)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0192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328613</xdr:colOff>
      <xdr:row>5</xdr:row>
      <xdr:rowOff>66675</xdr:rowOff>
    </xdr:from>
    <xdr:to>
      <xdr:col>6</xdr:col>
      <xdr:colOff>259556</xdr:colOff>
      <xdr:row>26</xdr:row>
      <xdr:rowOff>71438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46673</xdr:colOff>
      <xdr:row>10</xdr:row>
      <xdr:rowOff>14288</xdr:rowOff>
    </xdr:from>
    <xdr:to>
      <xdr:col>18</xdr:col>
      <xdr:colOff>413861</xdr:colOff>
      <xdr:row>31</xdr:row>
      <xdr:rowOff>19051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huxin Li" refreshedDate="44104.680559722219" createdVersion="1" refreshedVersion="5" recordCount="59" upgradeOnRefresh="1" xr:uid="{00000000-000A-0000-FFFF-FFFF08000000}">
  <cacheSource type="worksheet">
    <worksheetSource ref="A1:N65536" sheet="Sheet1"/>
  </cacheSource>
  <cacheFields count="14">
    <cacheField name="Domain Code" numFmtId="0">
      <sharedItems containsBlank="1"/>
    </cacheField>
    <cacheField name="Domain" numFmtId="0">
      <sharedItems containsBlank="1"/>
    </cacheField>
    <cacheField name="Area Code" numFmtId="0">
      <sharedItems containsBlank="1"/>
    </cacheField>
    <cacheField name="Area" numFmtId="0">
      <sharedItems containsBlank="1"/>
    </cacheField>
    <cacheField name="Element Code" numFmtId="0">
      <sharedItems containsString="0" containsBlank="1" containsNumber="1" containsInteger="1" minValue="5922" maxValue="5922"/>
    </cacheField>
    <cacheField name="Element" numFmtId="0">
      <sharedItems containsBlank="1" count="2">
        <s v="Export Value"/>
        <m/>
      </sharedItems>
    </cacheField>
    <cacheField name="Item Code" numFmtId="0">
      <sharedItems containsBlank="1"/>
    </cacheField>
    <cacheField name="Item" numFmtId="0">
      <sharedItems containsBlank="1"/>
    </cacheField>
    <cacheField name="Year Code" numFmtId="0">
      <sharedItems containsString="0" containsBlank="1" containsNumber="1" containsInteger="1" minValue="1961" maxValue="2018"/>
    </cacheField>
    <cacheField name="Year" numFmtId="0">
      <sharedItems containsString="0" containsBlank="1" containsNumber="1" containsInteger="1" minValue="1961" maxValue="2018" count="59">
        <n v="1961"/>
        <n v="1962"/>
        <n v="1963"/>
        <n v="1964"/>
        <n v="1965"/>
        <n v="1966"/>
        <n v="1967"/>
        <n v="1968"/>
        <n v="1969"/>
        <n v="1970"/>
        <n v="1971"/>
        <n v="1972"/>
        <n v="1973"/>
        <n v="1974"/>
        <n v="1975"/>
        <n v="1976"/>
        <n v="1977"/>
        <n v="1978"/>
        <n v="1979"/>
        <n v="1980"/>
        <n v="1981"/>
        <n v="1982"/>
        <n v="1983"/>
        <n v="1984"/>
        <n v="1985"/>
        <n v="1986"/>
        <n v="1987"/>
        <n v="1988"/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m/>
      </sharedItems>
    </cacheField>
    <cacheField name="Unit" numFmtId="0">
      <sharedItems containsBlank="1"/>
    </cacheField>
    <cacheField name="Value" numFmtId="0">
      <sharedItems containsString="0" containsBlank="1" containsNumber="1" containsInteger="1" minValue="32113630" maxValue="1448641160"/>
    </cacheField>
    <cacheField name="Flag" numFmtId="0">
      <sharedItems containsBlank="1"/>
    </cacheField>
    <cacheField name="Flag Description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9">
  <r>
    <s v="TP"/>
    <s v="Crops and livestock products"/>
    <s v="5000"/>
    <s v="World"/>
    <n v="5922"/>
    <x v="0"/>
    <s v="1882"/>
    <s v="Agricultural Products"/>
    <n v="1961"/>
    <x v="0"/>
    <s v="1000 US$"/>
    <n v="32113630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1962"/>
    <x v="1"/>
    <s v="1000 US$"/>
    <n v="33416982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1963"/>
    <x v="2"/>
    <s v="1000 US$"/>
    <n v="36732656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1964"/>
    <x v="3"/>
    <s v="1000 US$"/>
    <n v="40019479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1965"/>
    <x v="4"/>
    <s v="1000 US$"/>
    <n v="40903082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1966"/>
    <x v="5"/>
    <s v="1000 US$"/>
    <n v="42958829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1967"/>
    <x v="6"/>
    <s v="1000 US$"/>
    <n v="43117180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1968"/>
    <x v="7"/>
    <s v="1000 US$"/>
    <n v="43916165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1969"/>
    <x v="8"/>
    <s v="1000 US$"/>
    <n v="46669207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1970"/>
    <x v="9"/>
    <s v="1000 US$"/>
    <n v="51936445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1971"/>
    <x v="10"/>
    <s v="1000 US$"/>
    <n v="55924650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1972"/>
    <x v="11"/>
    <s v="1000 US$"/>
    <n v="66402020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1973"/>
    <x v="12"/>
    <s v="1000 US$"/>
    <n v="96230234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1974"/>
    <x v="13"/>
    <s v="1000 US$"/>
    <n v="118988484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1975"/>
    <x v="14"/>
    <s v="1000 US$"/>
    <n v="123932016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1976"/>
    <x v="15"/>
    <s v="1000 US$"/>
    <n v="133151121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1977"/>
    <x v="16"/>
    <s v="1000 US$"/>
    <n v="152960410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1978"/>
    <x v="17"/>
    <s v="1000 US$"/>
    <n v="172729992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1979"/>
    <x v="18"/>
    <s v="1000 US$"/>
    <n v="204220446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1980"/>
    <x v="19"/>
    <s v="1000 US$"/>
    <n v="233821175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1981"/>
    <x v="20"/>
    <s v="1000 US$"/>
    <n v="233142823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1982"/>
    <x v="21"/>
    <s v="1000 US$"/>
    <n v="213085327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1983"/>
    <x v="22"/>
    <s v="1000 US$"/>
    <n v="208824066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1984"/>
    <x v="23"/>
    <s v="1000 US$"/>
    <n v="220943382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1985"/>
    <x v="24"/>
    <s v="1000 US$"/>
    <n v="208665993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1986"/>
    <x v="25"/>
    <s v="1000 US$"/>
    <n v="228983532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1987"/>
    <x v="26"/>
    <s v="1000 US$"/>
    <n v="252646531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1988"/>
    <x v="27"/>
    <s v="1000 US$"/>
    <n v="286515575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1989"/>
    <x v="28"/>
    <s v="1000 US$"/>
    <n v="302037820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1990"/>
    <x v="29"/>
    <s v="1000 US$"/>
    <n v="325577830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1991"/>
    <x v="30"/>
    <s v="1000 US$"/>
    <n v="328659952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1992"/>
    <x v="31"/>
    <s v="1000 US$"/>
    <n v="357341616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1993"/>
    <x v="32"/>
    <s v="1000 US$"/>
    <n v="338735267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1994"/>
    <x v="33"/>
    <s v="1000 US$"/>
    <n v="388442789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1995"/>
    <x v="34"/>
    <s v="1000 US$"/>
    <n v="442888639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1996"/>
    <x v="35"/>
    <s v="1000 US$"/>
    <n v="465529215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1997"/>
    <x v="36"/>
    <s v="1000 US$"/>
    <n v="457517564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1998"/>
    <x v="37"/>
    <s v="1000 US$"/>
    <n v="437677789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1999"/>
    <x v="38"/>
    <s v="1000 US$"/>
    <n v="417121962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2000"/>
    <x v="39"/>
    <s v="1000 US$"/>
    <n v="411026419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2001"/>
    <x v="40"/>
    <s v="1000 US$"/>
    <n v="414404402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2002"/>
    <x v="41"/>
    <s v="1000 US$"/>
    <n v="442724028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2003"/>
    <x v="42"/>
    <s v="1000 US$"/>
    <n v="525346285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2004"/>
    <x v="43"/>
    <s v="1000 US$"/>
    <n v="607389918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2005"/>
    <x v="44"/>
    <s v="1000 US$"/>
    <n v="653535158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2006"/>
    <x v="45"/>
    <s v="1000 US$"/>
    <n v="721472428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2007"/>
    <x v="46"/>
    <s v="1000 US$"/>
    <n v="873286997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2008"/>
    <x v="47"/>
    <s v="1000 US$"/>
    <n v="1067553103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2009"/>
    <x v="48"/>
    <s v="1000 US$"/>
    <n v="950959938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2010"/>
    <x v="49"/>
    <s v="1000 US$"/>
    <n v="1084742336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2011"/>
    <x v="50"/>
    <s v="1000 US$"/>
    <n v="1320239084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2012"/>
    <x v="51"/>
    <s v="1000 US$"/>
    <n v="1337670643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2013"/>
    <x v="52"/>
    <s v="1000 US$"/>
    <n v="1396562909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2014"/>
    <x v="53"/>
    <s v="1000 US$"/>
    <n v="1415993970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2015"/>
    <x v="54"/>
    <s v="1000 US$"/>
    <n v="1269553804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2016"/>
    <x v="55"/>
    <s v="1000 US$"/>
    <n v="1281965774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2017"/>
    <x v="56"/>
    <s v="1000 US$"/>
    <n v="1409971102"/>
    <s v="A"/>
    <s v="Aggregate, may include official, semi-official, estimated or calculated data"/>
  </r>
  <r>
    <s v="TP"/>
    <s v="Crops and livestock products"/>
    <s v="5000"/>
    <s v="World"/>
    <n v="5922"/>
    <x v="0"/>
    <s v="1882"/>
    <s v="Agricultural Products"/>
    <n v="2018"/>
    <x v="57"/>
    <s v="1000 US$"/>
    <n v="1448641160"/>
    <s v="A"/>
    <s v="Aggregate, may include official, semi-official, estimated or calculated data"/>
  </r>
  <r>
    <m/>
    <m/>
    <m/>
    <m/>
    <m/>
    <x v="1"/>
    <m/>
    <m/>
    <m/>
    <x v="58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" cacheId="0" dataOnRows="1" applyNumberFormats="0" applyBorderFormats="0" applyFontFormats="0" applyPatternFormats="0" applyAlignmentFormats="0" applyWidthHeightFormats="1" dataCaption="Data" updatedVersion="5" showMemberPropertyTips="0" useAutoFormatting="1" itemPrintTitles="1" createdVersion="1" indent="0" compact="0" compactData="0" gridDropZones="1">
  <location ref="A3:D64" firstHeaderRow="1" firstDataRow="2" firstDataCol="1"/>
  <pivotFields count="14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6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t="default"/>
      </items>
    </pivotField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1">
    <field x="9"/>
  </rowFields>
  <rowItems count="6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 t="grand">
      <x/>
    </i>
  </rowItems>
  <colFields count="1">
    <field x="5"/>
  </colFields>
  <colItems count="3">
    <i>
      <x/>
    </i>
    <i>
      <x v="1"/>
    </i>
    <i t="grand">
      <x/>
    </i>
  </colItems>
  <dataFields count="1">
    <dataField name="Sum of Value" fld="11" baseField="9" baseItem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J64"/>
  <sheetViews>
    <sheetView tabSelected="1" topLeftCell="D9" workbookViewId="0">
      <selection activeCell="J36" sqref="J36"/>
    </sheetView>
  </sheetViews>
  <sheetFormatPr defaultRowHeight="15" x14ac:dyDescent="0.25"/>
  <cols>
    <col min="1" max="1" width="11.36328125" customWidth="1"/>
    <col min="2" max="4" width="11.7265625" bestFit="1" customWidth="1"/>
    <col min="5" max="5" width="11.7265625" style="20" customWidth="1"/>
  </cols>
  <sheetData>
    <row r="3" spans="1:10" x14ac:dyDescent="0.25">
      <c r="A3" s="6" t="s">
        <v>26</v>
      </c>
      <c r="B3" s="6" t="s">
        <v>5</v>
      </c>
      <c r="C3" s="4"/>
      <c r="D3" s="5"/>
      <c r="E3" s="21"/>
    </row>
    <row r="4" spans="1:10" x14ac:dyDescent="0.25">
      <c r="A4" s="6" t="s">
        <v>9</v>
      </c>
      <c r="B4" s="3" t="s">
        <v>18</v>
      </c>
      <c r="C4" s="9" t="s">
        <v>24</v>
      </c>
      <c r="D4" s="10" t="s">
        <v>25</v>
      </c>
      <c r="E4" s="21"/>
      <c r="F4" t="s">
        <v>9</v>
      </c>
      <c r="G4" t="s">
        <v>27</v>
      </c>
      <c r="H4" s="20" t="s">
        <v>28</v>
      </c>
    </row>
    <row r="5" spans="1:10" x14ac:dyDescent="0.25">
      <c r="A5" s="3">
        <v>1961</v>
      </c>
      <c r="B5" s="11">
        <v>32113630</v>
      </c>
      <c r="C5" s="12"/>
      <c r="D5" s="13">
        <v>32113630</v>
      </c>
      <c r="E5" s="22"/>
      <c r="F5">
        <v>1961</v>
      </c>
      <c r="G5">
        <v>32113630</v>
      </c>
      <c r="H5">
        <f>G5/1000000</f>
        <v>32.113630000000001</v>
      </c>
      <c r="J5">
        <f>H62/H5</f>
        <v>45.109853977890381</v>
      </c>
    </row>
    <row r="6" spans="1:10" x14ac:dyDescent="0.25">
      <c r="A6" s="7">
        <v>1962</v>
      </c>
      <c r="B6" s="14">
        <v>33416982</v>
      </c>
      <c r="C6" s="15"/>
      <c r="D6" s="16">
        <v>33416982</v>
      </c>
      <c r="E6" s="22"/>
      <c r="F6">
        <v>1962</v>
      </c>
      <c r="G6">
        <v>33416982</v>
      </c>
      <c r="H6" s="20">
        <f t="shared" ref="H6:H62" si="0">G6/1000000</f>
        <v>33.416981999999997</v>
      </c>
    </row>
    <row r="7" spans="1:10" x14ac:dyDescent="0.25">
      <c r="A7" s="7">
        <v>1963</v>
      </c>
      <c r="B7" s="14">
        <v>36732656</v>
      </c>
      <c r="C7" s="15"/>
      <c r="D7" s="16">
        <v>36732656</v>
      </c>
      <c r="E7" s="22"/>
      <c r="F7">
        <v>1963</v>
      </c>
      <c r="G7">
        <v>36732656</v>
      </c>
      <c r="H7" s="20">
        <f t="shared" si="0"/>
        <v>36.732655999999999</v>
      </c>
    </row>
    <row r="8" spans="1:10" x14ac:dyDescent="0.25">
      <c r="A8" s="7">
        <v>1964</v>
      </c>
      <c r="B8" s="14">
        <v>40019479</v>
      </c>
      <c r="C8" s="15"/>
      <c r="D8" s="16">
        <v>40019479</v>
      </c>
      <c r="E8" s="22"/>
      <c r="F8">
        <v>1964</v>
      </c>
      <c r="G8">
        <v>40019479</v>
      </c>
      <c r="H8" s="20">
        <f t="shared" si="0"/>
        <v>40.019478999999997</v>
      </c>
    </row>
    <row r="9" spans="1:10" x14ac:dyDescent="0.25">
      <c r="A9" s="7">
        <v>1965</v>
      </c>
      <c r="B9" s="14">
        <v>40903082</v>
      </c>
      <c r="C9" s="15"/>
      <c r="D9" s="16">
        <v>40903082</v>
      </c>
      <c r="E9" s="22"/>
      <c r="F9">
        <v>1965</v>
      </c>
      <c r="G9">
        <v>40903082</v>
      </c>
      <c r="H9" s="20">
        <f t="shared" si="0"/>
        <v>40.903081999999998</v>
      </c>
    </row>
    <row r="10" spans="1:10" x14ac:dyDescent="0.25">
      <c r="A10" s="7">
        <v>1966</v>
      </c>
      <c r="B10" s="14">
        <v>42958829</v>
      </c>
      <c r="C10" s="15"/>
      <c r="D10" s="16">
        <v>42958829</v>
      </c>
      <c r="E10" s="22"/>
      <c r="F10">
        <v>1966</v>
      </c>
      <c r="G10">
        <v>42958829</v>
      </c>
      <c r="H10" s="20">
        <f t="shared" si="0"/>
        <v>42.958829000000001</v>
      </c>
    </row>
    <row r="11" spans="1:10" x14ac:dyDescent="0.25">
      <c r="A11" s="7">
        <v>1967</v>
      </c>
      <c r="B11" s="14">
        <v>43117180</v>
      </c>
      <c r="C11" s="15"/>
      <c r="D11" s="16">
        <v>43117180</v>
      </c>
      <c r="E11" s="22"/>
      <c r="F11">
        <v>1967</v>
      </c>
      <c r="G11">
        <v>43117180</v>
      </c>
      <c r="H11" s="20">
        <f t="shared" si="0"/>
        <v>43.117179999999998</v>
      </c>
    </row>
    <row r="12" spans="1:10" x14ac:dyDescent="0.25">
      <c r="A12" s="7">
        <v>1968</v>
      </c>
      <c r="B12" s="14">
        <v>43916165</v>
      </c>
      <c r="C12" s="15"/>
      <c r="D12" s="16">
        <v>43916165</v>
      </c>
      <c r="E12" s="22"/>
      <c r="F12">
        <v>1968</v>
      </c>
      <c r="G12">
        <v>43916165</v>
      </c>
      <c r="H12" s="20">
        <f t="shared" si="0"/>
        <v>43.916164999999999</v>
      </c>
    </row>
    <row r="13" spans="1:10" x14ac:dyDescent="0.25">
      <c r="A13" s="7">
        <v>1969</v>
      </c>
      <c r="B13" s="14">
        <v>46669207</v>
      </c>
      <c r="C13" s="15"/>
      <c r="D13" s="16">
        <v>46669207</v>
      </c>
      <c r="E13" s="22"/>
      <c r="F13">
        <v>1969</v>
      </c>
      <c r="G13">
        <v>46669207</v>
      </c>
      <c r="H13" s="20">
        <f t="shared" si="0"/>
        <v>46.669207</v>
      </c>
    </row>
    <row r="14" spans="1:10" x14ac:dyDescent="0.25">
      <c r="A14" s="7">
        <v>1970</v>
      </c>
      <c r="B14" s="14">
        <v>51936445</v>
      </c>
      <c r="C14" s="15"/>
      <c r="D14" s="16">
        <v>51936445</v>
      </c>
      <c r="E14" s="22"/>
      <c r="F14">
        <v>1970</v>
      </c>
      <c r="G14">
        <v>51936445</v>
      </c>
      <c r="H14" s="20">
        <f t="shared" si="0"/>
        <v>51.936444999999999</v>
      </c>
    </row>
    <row r="15" spans="1:10" x14ac:dyDescent="0.25">
      <c r="A15" s="7">
        <v>1971</v>
      </c>
      <c r="B15" s="14">
        <v>55924650</v>
      </c>
      <c r="C15" s="15"/>
      <c r="D15" s="16">
        <v>55924650</v>
      </c>
      <c r="E15" s="22"/>
      <c r="F15">
        <v>1971</v>
      </c>
      <c r="G15">
        <v>55924650</v>
      </c>
      <c r="H15" s="20">
        <f t="shared" si="0"/>
        <v>55.92465</v>
      </c>
    </row>
    <row r="16" spans="1:10" x14ac:dyDescent="0.25">
      <c r="A16" s="7">
        <v>1972</v>
      </c>
      <c r="B16" s="14">
        <v>66402020</v>
      </c>
      <c r="C16" s="15"/>
      <c r="D16" s="16">
        <v>66402020</v>
      </c>
      <c r="E16" s="22"/>
      <c r="F16">
        <v>1972</v>
      </c>
      <c r="G16">
        <v>66402020</v>
      </c>
      <c r="H16" s="20">
        <f t="shared" si="0"/>
        <v>66.402019999999993</v>
      </c>
    </row>
    <row r="17" spans="1:8" x14ac:dyDescent="0.25">
      <c r="A17" s="7">
        <v>1973</v>
      </c>
      <c r="B17" s="14">
        <v>96230234</v>
      </c>
      <c r="C17" s="15"/>
      <c r="D17" s="16">
        <v>96230234</v>
      </c>
      <c r="E17" s="22"/>
      <c r="F17">
        <v>1973</v>
      </c>
      <c r="G17">
        <v>96230234</v>
      </c>
      <c r="H17" s="20">
        <f t="shared" si="0"/>
        <v>96.230233999999996</v>
      </c>
    </row>
    <row r="18" spans="1:8" x14ac:dyDescent="0.25">
      <c r="A18" s="7">
        <v>1974</v>
      </c>
      <c r="B18" s="14">
        <v>118988484</v>
      </c>
      <c r="C18" s="15"/>
      <c r="D18" s="16">
        <v>118988484</v>
      </c>
      <c r="E18" s="22"/>
      <c r="F18">
        <v>1974</v>
      </c>
      <c r="G18">
        <v>118988484</v>
      </c>
      <c r="H18" s="20">
        <f t="shared" si="0"/>
        <v>118.988484</v>
      </c>
    </row>
    <row r="19" spans="1:8" x14ac:dyDescent="0.25">
      <c r="A19" s="7">
        <v>1975</v>
      </c>
      <c r="B19" s="14">
        <v>123932016</v>
      </c>
      <c r="C19" s="15"/>
      <c r="D19" s="16">
        <v>123932016</v>
      </c>
      <c r="E19" s="22"/>
      <c r="F19">
        <v>1975</v>
      </c>
      <c r="G19">
        <v>123932016</v>
      </c>
      <c r="H19" s="20">
        <f t="shared" si="0"/>
        <v>123.932016</v>
      </c>
    </row>
    <row r="20" spans="1:8" x14ac:dyDescent="0.25">
      <c r="A20" s="7">
        <v>1976</v>
      </c>
      <c r="B20" s="14">
        <v>133151121</v>
      </c>
      <c r="C20" s="15"/>
      <c r="D20" s="16">
        <v>133151121</v>
      </c>
      <c r="E20" s="22"/>
      <c r="F20">
        <v>1976</v>
      </c>
      <c r="G20">
        <v>133151121</v>
      </c>
      <c r="H20" s="20">
        <f t="shared" si="0"/>
        <v>133.15112099999999</v>
      </c>
    </row>
    <row r="21" spans="1:8" x14ac:dyDescent="0.25">
      <c r="A21" s="7">
        <v>1977</v>
      </c>
      <c r="B21" s="14">
        <v>152960410</v>
      </c>
      <c r="C21" s="15"/>
      <c r="D21" s="16">
        <v>152960410</v>
      </c>
      <c r="E21" s="22"/>
      <c r="F21">
        <v>1977</v>
      </c>
      <c r="G21">
        <v>152960410</v>
      </c>
      <c r="H21" s="20">
        <f t="shared" si="0"/>
        <v>152.96041</v>
      </c>
    </row>
    <row r="22" spans="1:8" x14ac:dyDescent="0.25">
      <c r="A22" s="7">
        <v>1978</v>
      </c>
      <c r="B22" s="14">
        <v>172729992</v>
      </c>
      <c r="C22" s="15"/>
      <c r="D22" s="16">
        <v>172729992</v>
      </c>
      <c r="E22" s="22"/>
      <c r="F22">
        <v>1978</v>
      </c>
      <c r="G22">
        <v>172729992</v>
      </c>
      <c r="H22" s="20">
        <f t="shared" si="0"/>
        <v>172.72999200000001</v>
      </c>
    </row>
    <row r="23" spans="1:8" x14ac:dyDescent="0.25">
      <c r="A23" s="7">
        <v>1979</v>
      </c>
      <c r="B23" s="14">
        <v>204220446</v>
      </c>
      <c r="C23" s="15"/>
      <c r="D23" s="16">
        <v>204220446</v>
      </c>
      <c r="E23" s="22"/>
      <c r="F23">
        <v>1979</v>
      </c>
      <c r="G23">
        <v>204220446</v>
      </c>
      <c r="H23" s="20">
        <f t="shared" si="0"/>
        <v>204.22044600000001</v>
      </c>
    </row>
    <row r="24" spans="1:8" x14ac:dyDescent="0.25">
      <c r="A24" s="7">
        <v>1980</v>
      </c>
      <c r="B24" s="14">
        <v>233821175</v>
      </c>
      <c r="C24" s="15"/>
      <c r="D24" s="16">
        <v>233821175</v>
      </c>
      <c r="E24" s="22"/>
      <c r="F24">
        <v>1980</v>
      </c>
      <c r="G24">
        <v>233821175</v>
      </c>
      <c r="H24" s="20">
        <f t="shared" si="0"/>
        <v>233.82117500000001</v>
      </c>
    </row>
    <row r="25" spans="1:8" x14ac:dyDescent="0.25">
      <c r="A25" s="7">
        <v>1981</v>
      </c>
      <c r="B25" s="14">
        <v>233142823</v>
      </c>
      <c r="C25" s="15"/>
      <c r="D25" s="16">
        <v>233142823</v>
      </c>
      <c r="E25" s="22"/>
      <c r="F25">
        <v>1981</v>
      </c>
      <c r="G25">
        <v>233142823</v>
      </c>
      <c r="H25" s="20">
        <f t="shared" si="0"/>
        <v>233.14282299999999</v>
      </c>
    </row>
    <row r="26" spans="1:8" x14ac:dyDescent="0.25">
      <c r="A26" s="7">
        <v>1982</v>
      </c>
      <c r="B26" s="14">
        <v>213085327</v>
      </c>
      <c r="C26" s="15"/>
      <c r="D26" s="16">
        <v>213085327</v>
      </c>
      <c r="E26" s="22"/>
      <c r="F26">
        <v>1982</v>
      </c>
      <c r="G26">
        <v>213085327</v>
      </c>
      <c r="H26" s="20">
        <f t="shared" si="0"/>
        <v>213.08532700000001</v>
      </c>
    </row>
    <row r="27" spans="1:8" x14ac:dyDescent="0.25">
      <c r="A27" s="7">
        <v>1983</v>
      </c>
      <c r="B27" s="14">
        <v>208824066</v>
      </c>
      <c r="C27" s="15"/>
      <c r="D27" s="16">
        <v>208824066</v>
      </c>
      <c r="E27" s="22"/>
      <c r="F27">
        <v>1983</v>
      </c>
      <c r="G27">
        <v>208824066</v>
      </c>
      <c r="H27" s="20">
        <f t="shared" si="0"/>
        <v>208.82406599999999</v>
      </c>
    </row>
    <row r="28" spans="1:8" x14ac:dyDescent="0.25">
      <c r="A28" s="7">
        <v>1984</v>
      </c>
      <c r="B28" s="14">
        <v>220943382</v>
      </c>
      <c r="C28" s="15"/>
      <c r="D28" s="16">
        <v>220943382</v>
      </c>
      <c r="E28" s="22"/>
      <c r="F28">
        <v>1984</v>
      </c>
      <c r="G28">
        <v>220943382</v>
      </c>
      <c r="H28" s="20">
        <f t="shared" si="0"/>
        <v>220.94338200000001</v>
      </c>
    </row>
    <row r="29" spans="1:8" x14ac:dyDescent="0.25">
      <c r="A29" s="7">
        <v>1985</v>
      </c>
      <c r="B29" s="14">
        <v>208665993</v>
      </c>
      <c r="C29" s="15"/>
      <c r="D29" s="16">
        <v>208665993</v>
      </c>
      <c r="E29" s="22"/>
      <c r="F29">
        <v>1985</v>
      </c>
      <c r="G29">
        <v>208665993</v>
      </c>
      <c r="H29" s="20">
        <f t="shared" si="0"/>
        <v>208.66599299999999</v>
      </c>
    </row>
    <row r="30" spans="1:8" x14ac:dyDescent="0.25">
      <c r="A30" s="7">
        <v>1986</v>
      </c>
      <c r="B30" s="14">
        <v>228983532</v>
      </c>
      <c r="C30" s="15"/>
      <c r="D30" s="16">
        <v>228983532</v>
      </c>
      <c r="E30" s="22"/>
      <c r="F30">
        <v>1986</v>
      </c>
      <c r="G30">
        <v>228983532</v>
      </c>
      <c r="H30" s="20">
        <f t="shared" si="0"/>
        <v>228.983532</v>
      </c>
    </row>
    <row r="31" spans="1:8" x14ac:dyDescent="0.25">
      <c r="A31" s="7">
        <v>1987</v>
      </c>
      <c r="B31" s="14">
        <v>252646531</v>
      </c>
      <c r="C31" s="15"/>
      <c r="D31" s="16">
        <v>252646531</v>
      </c>
      <c r="E31" s="22"/>
      <c r="F31">
        <v>1987</v>
      </c>
      <c r="G31">
        <v>252646531</v>
      </c>
      <c r="H31" s="20">
        <f t="shared" si="0"/>
        <v>252.64653100000001</v>
      </c>
    </row>
    <row r="32" spans="1:8" x14ac:dyDescent="0.25">
      <c r="A32" s="7">
        <v>1988</v>
      </c>
      <c r="B32" s="14">
        <v>286515575</v>
      </c>
      <c r="C32" s="15"/>
      <c r="D32" s="16">
        <v>286515575</v>
      </c>
      <c r="E32" s="22"/>
      <c r="F32">
        <v>1988</v>
      </c>
      <c r="G32">
        <v>286515575</v>
      </c>
      <c r="H32" s="20">
        <f t="shared" si="0"/>
        <v>286.51557500000001</v>
      </c>
    </row>
    <row r="33" spans="1:10" x14ac:dyDescent="0.25">
      <c r="A33" s="7">
        <v>1989</v>
      </c>
      <c r="B33" s="14">
        <v>302037820</v>
      </c>
      <c r="C33" s="15"/>
      <c r="D33" s="16">
        <v>302037820</v>
      </c>
      <c r="E33" s="22"/>
      <c r="F33">
        <v>1989</v>
      </c>
      <c r="G33">
        <v>302037820</v>
      </c>
      <c r="H33" s="20">
        <f t="shared" si="0"/>
        <v>302.03782000000001</v>
      </c>
    </row>
    <row r="34" spans="1:10" x14ac:dyDescent="0.25">
      <c r="A34" s="7">
        <v>1990</v>
      </c>
      <c r="B34" s="14">
        <v>325577830</v>
      </c>
      <c r="C34" s="15"/>
      <c r="D34" s="16">
        <v>325577830</v>
      </c>
      <c r="E34" s="22"/>
      <c r="F34">
        <v>1990</v>
      </c>
      <c r="G34">
        <v>325577830</v>
      </c>
      <c r="H34" s="20">
        <f t="shared" si="0"/>
        <v>325.57783000000001</v>
      </c>
    </row>
    <row r="35" spans="1:10" x14ac:dyDescent="0.25">
      <c r="A35" s="7">
        <v>1991</v>
      </c>
      <c r="B35" s="14">
        <v>328659952</v>
      </c>
      <c r="C35" s="15"/>
      <c r="D35" s="16">
        <v>328659952</v>
      </c>
      <c r="E35" s="22"/>
      <c r="F35">
        <v>1991</v>
      </c>
      <c r="G35">
        <v>328659952</v>
      </c>
      <c r="H35" s="20">
        <f t="shared" si="0"/>
        <v>328.65995199999998</v>
      </c>
      <c r="J35">
        <f>H60/H35</f>
        <v>3.9005840723788583</v>
      </c>
    </row>
    <row r="36" spans="1:10" x14ac:dyDescent="0.25">
      <c r="A36" s="7">
        <v>1992</v>
      </c>
      <c r="B36" s="14">
        <v>357341616</v>
      </c>
      <c r="C36" s="15"/>
      <c r="D36" s="16">
        <v>357341616</v>
      </c>
      <c r="E36" s="22"/>
      <c r="F36">
        <v>1992</v>
      </c>
      <c r="G36">
        <v>357341616</v>
      </c>
      <c r="H36" s="20">
        <f t="shared" si="0"/>
        <v>357.34161599999999</v>
      </c>
    </row>
    <row r="37" spans="1:10" x14ac:dyDescent="0.25">
      <c r="A37" s="7">
        <v>1993</v>
      </c>
      <c r="B37" s="14">
        <v>338735267</v>
      </c>
      <c r="C37" s="15"/>
      <c r="D37" s="16">
        <v>338735267</v>
      </c>
      <c r="E37" s="22"/>
      <c r="F37">
        <v>1993</v>
      </c>
      <c r="G37">
        <v>338735267</v>
      </c>
      <c r="H37" s="20">
        <f t="shared" si="0"/>
        <v>338.73526700000002</v>
      </c>
    </row>
    <row r="38" spans="1:10" x14ac:dyDescent="0.25">
      <c r="A38" s="7">
        <v>1994</v>
      </c>
      <c r="B38" s="14">
        <v>388442789</v>
      </c>
      <c r="C38" s="15"/>
      <c r="D38" s="16">
        <v>388442789</v>
      </c>
      <c r="E38" s="22"/>
      <c r="F38">
        <v>1994</v>
      </c>
      <c r="G38">
        <v>388442789</v>
      </c>
      <c r="H38" s="20">
        <f t="shared" si="0"/>
        <v>388.442789</v>
      </c>
    </row>
    <row r="39" spans="1:10" x14ac:dyDescent="0.25">
      <c r="A39" s="7">
        <v>1995</v>
      </c>
      <c r="B39" s="14">
        <v>442888639</v>
      </c>
      <c r="C39" s="15"/>
      <c r="D39" s="16">
        <v>442888639</v>
      </c>
      <c r="E39" s="22"/>
      <c r="F39">
        <v>1995</v>
      </c>
      <c r="G39">
        <v>442888639</v>
      </c>
      <c r="H39" s="20">
        <f t="shared" si="0"/>
        <v>442.88863900000001</v>
      </c>
    </row>
    <row r="40" spans="1:10" x14ac:dyDescent="0.25">
      <c r="A40" s="7">
        <v>1996</v>
      </c>
      <c r="B40" s="14">
        <v>465529215</v>
      </c>
      <c r="C40" s="15"/>
      <c r="D40" s="16">
        <v>465529215</v>
      </c>
      <c r="E40" s="22"/>
      <c r="F40">
        <v>1996</v>
      </c>
      <c r="G40">
        <v>465529215</v>
      </c>
      <c r="H40" s="20">
        <f t="shared" si="0"/>
        <v>465.52921500000002</v>
      </c>
    </row>
    <row r="41" spans="1:10" x14ac:dyDescent="0.25">
      <c r="A41" s="7">
        <v>1997</v>
      </c>
      <c r="B41" s="14">
        <v>457517564</v>
      </c>
      <c r="C41" s="15"/>
      <c r="D41" s="16">
        <v>457517564</v>
      </c>
      <c r="E41" s="22"/>
      <c r="F41">
        <v>1997</v>
      </c>
      <c r="G41">
        <v>457517564</v>
      </c>
      <c r="H41" s="20">
        <f t="shared" si="0"/>
        <v>457.51756399999999</v>
      </c>
    </row>
    <row r="42" spans="1:10" x14ac:dyDescent="0.25">
      <c r="A42" s="7">
        <v>1998</v>
      </c>
      <c r="B42" s="14">
        <v>437677789</v>
      </c>
      <c r="C42" s="15"/>
      <c r="D42" s="16">
        <v>437677789</v>
      </c>
      <c r="E42" s="22"/>
      <c r="F42">
        <v>1998</v>
      </c>
      <c r="G42">
        <v>437677789</v>
      </c>
      <c r="H42" s="20">
        <f t="shared" si="0"/>
        <v>437.67778900000002</v>
      </c>
    </row>
    <row r="43" spans="1:10" x14ac:dyDescent="0.25">
      <c r="A43" s="7">
        <v>1999</v>
      </c>
      <c r="B43" s="14">
        <v>417121962</v>
      </c>
      <c r="C43" s="15"/>
      <c r="D43" s="16">
        <v>417121962</v>
      </c>
      <c r="E43" s="22"/>
      <c r="F43">
        <v>1999</v>
      </c>
      <c r="G43">
        <v>417121962</v>
      </c>
      <c r="H43" s="20">
        <f t="shared" si="0"/>
        <v>417.121962</v>
      </c>
    </row>
    <row r="44" spans="1:10" x14ac:dyDescent="0.25">
      <c r="A44" s="7">
        <v>2000</v>
      </c>
      <c r="B44" s="14">
        <v>411026419</v>
      </c>
      <c r="C44" s="15"/>
      <c r="D44" s="16">
        <v>411026419</v>
      </c>
      <c r="E44" s="22"/>
      <c r="F44">
        <v>2000</v>
      </c>
      <c r="G44">
        <v>411026419</v>
      </c>
      <c r="H44" s="20">
        <f t="shared" si="0"/>
        <v>411.02641899999998</v>
      </c>
    </row>
    <row r="45" spans="1:10" x14ac:dyDescent="0.25">
      <c r="A45" s="7">
        <v>2001</v>
      </c>
      <c r="B45" s="14">
        <v>414404402</v>
      </c>
      <c r="C45" s="15"/>
      <c r="D45" s="16">
        <v>414404402</v>
      </c>
      <c r="E45" s="22"/>
      <c r="F45">
        <v>2001</v>
      </c>
      <c r="G45">
        <v>414404402</v>
      </c>
      <c r="H45" s="20">
        <f t="shared" si="0"/>
        <v>414.404402</v>
      </c>
    </row>
    <row r="46" spans="1:10" x14ac:dyDescent="0.25">
      <c r="A46" s="7">
        <v>2002</v>
      </c>
      <c r="B46" s="14">
        <v>442724028</v>
      </c>
      <c r="C46" s="15"/>
      <c r="D46" s="16">
        <v>442724028</v>
      </c>
      <c r="E46" s="22"/>
      <c r="F46">
        <v>2002</v>
      </c>
      <c r="G46">
        <v>442724028</v>
      </c>
      <c r="H46" s="20">
        <f t="shared" si="0"/>
        <v>442.72402799999998</v>
      </c>
    </row>
    <row r="47" spans="1:10" x14ac:dyDescent="0.25">
      <c r="A47" s="7">
        <v>2003</v>
      </c>
      <c r="B47" s="14">
        <v>525346285</v>
      </c>
      <c r="C47" s="15"/>
      <c r="D47" s="16">
        <v>525346285</v>
      </c>
      <c r="E47" s="22"/>
      <c r="F47">
        <v>2003</v>
      </c>
      <c r="G47">
        <v>525346285</v>
      </c>
      <c r="H47" s="20">
        <f t="shared" si="0"/>
        <v>525.34628499999997</v>
      </c>
    </row>
    <row r="48" spans="1:10" x14ac:dyDescent="0.25">
      <c r="A48" s="7">
        <v>2004</v>
      </c>
      <c r="B48" s="14">
        <v>607389918</v>
      </c>
      <c r="C48" s="15"/>
      <c r="D48" s="16">
        <v>607389918</v>
      </c>
      <c r="E48" s="22"/>
      <c r="F48">
        <v>2004</v>
      </c>
      <c r="G48">
        <v>607389918</v>
      </c>
      <c r="H48" s="20">
        <f t="shared" si="0"/>
        <v>607.38991799999997</v>
      </c>
    </row>
    <row r="49" spans="1:8" x14ac:dyDescent="0.25">
      <c r="A49" s="7">
        <v>2005</v>
      </c>
      <c r="B49" s="14">
        <v>653535158</v>
      </c>
      <c r="C49" s="15"/>
      <c r="D49" s="16">
        <v>653535158</v>
      </c>
      <c r="E49" s="22"/>
      <c r="F49">
        <v>2005</v>
      </c>
      <c r="G49">
        <v>653535158</v>
      </c>
      <c r="H49" s="20">
        <f t="shared" si="0"/>
        <v>653.53515800000002</v>
      </c>
    </row>
    <row r="50" spans="1:8" x14ac:dyDescent="0.25">
      <c r="A50" s="7">
        <v>2006</v>
      </c>
      <c r="B50" s="14">
        <v>721472428</v>
      </c>
      <c r="C50" s="15"/>
      <c r="D50" s="16">
        <v>721472428</v>
      </c>
      <c r="E50" s="22"/>
      <c r="F50">
        <v>2006</v>
      </c>
      <c r="G50">
        <v>721472428</v>
      </c>
      <c r="H50" s="20">
        <f t="shared" si="0"/>
        <v>721.47242800000004</v>
      </c>
    </row>
    <row r="51" spans="1:8" x14ac:dyDescent="0.25">
      <c r="A51" s="7">
        <v>2007</v>
      </c>
      <c r="B51" s="14">
        <v>873286997</v>
      </c>
      <c r="C51" s="15"/>
      <c r="D51" s="16">
        <v>873286997</v>
      </c>
      <c r="E51" s="22"/>
      <c r="F51">
        <v>2007</v>
      </c>
      <c r="G51">
        <v>873286997</v>
      </c>
      <c r="H51" s="20">
        <f t="shared" si="0"/>
        <v>873.28699700000004</v>
      </c>
    </row>
    <row r="52" spans="1:8" x14ac:dyDescent="0.25">
      <c r="A52" s="7">
        <v>2008</v>
      </c>
      <c r="B52" s="14">
        <v>1067553103</v>
      </c>
      <c r="C52" s="15"/>
      <c r="D52" s="16">
        <v>1067553103</v>
      </c>
      <c r="E52" s="22"/>
      <c r="F52">
        <v>2008</v>
      </c>
      <c r="G52">
        <v>1067553103</v>
      </c>
      <c r="H52" s="20">
        <f t="shared" si="0"/>
        <v>1067.553103</v>
      </c>
    </row>
    <row r="53" spans="1:8" x14ac:dyDescent="0.25">
      <c r="A53" s="7">
        <v>2009</v>
      </c>
      <c r="B53" s="14">
        <v>950959938</v>
      </c>
      <c r="C53" s="15"/>
      <c r="D53" s="16">
        <v>950959938</v>
      </c>
      <c r="E53" s="22"/>
      <c r="F53">
        <v>2009</v>
      </c>
      <c r="G53">
        <v>950959938</v>
      </c>
      <c r="H53" s="20">
        <f t="shared" si="0"/>
        <v>950.95993799999997</v>
      </c>
    </row>
    <row r="54" spans="1:8" x14ac:dyDescent="0.25">
      <c r="A54" s="7">
        <v>2010</v>
      </c>
      <c r="B54" s="14">
        <v>1084742336</v>
      </c>
      <c r="C54" s="15"/>
      <c r="D54" s="16">
        <v>1084742336</v>
      </c>
      <c r="E54" s="22"/>
      <c r="F54">
        <v>2010</v>
      </c>
      <c r="G54">
        <v>1084742336</v>
      </c>
      <c r="H54" s="20">
        <f t="shared" si="0"/>
        <v>1084.742336</v>
      </c>
    </row>
    <row r="55" spans="1:8" x14ac:dyDescent="0.25">
      <c r="A55" s="7">
        <v>2011</v>
      </c>
      <c r="B55" s="14">
        <v>1320239084</v>
      </c>
      <c r="C55" s="15"/>
      <c r="D55" s="16">
        <v>1320239084</v>
      </c>
      <c r="E55" s="22"/>
      <c r="F55">
        <v>2011</v>
      </c>
      <c r="G55">
        <v>1320239084</v>
      </c>
      <c r="H55" s="20">
        <f t="shared" si="0"/>
        <v>1320.239084</v>
      </c>
    </row>
    <row r="56" spans="1:8" x14ac:dyDescent="0.25">
      <c r="A56" s="7">
        <v>2012</v>
      </c>
      <c r="B56" s="14">
        <v>1337670643</v>
      </c>
      <c r="C56" s="15"/>
      <c r="D56" s="16">
        <v>1337670643</v>
      </c>
      <c r="E56" s="22"/>
      <c r="F56">
        <v>2012</v>
      </c>
      <c r="G56">
        <v>1337670643</v>
      </c>
      <c r="H56" s="20">
        <f t="shared" si="0"/>
        <v>1337.6706429999999</v>
      </c>
    </row>
    <row r="57" spans="1:8" x14ac:dyDescent="0.25">
      <c r="A57" s="7">
        <v>2013</v>
      </c>
      <c r="B57" s="14">
        <v>1396562909</v>
      </c>
      <c r="C57" s="15"/>
      <c r="D57" s="16">
        <v>1396562909</v>
      </c>
      <c r="E57" s="22"/>
      <c r="F57">
        <v>2013</v>
      </c>
      <c r="G57">
        <v>1396562909</v>
      </c>
      <c r="H57" s="20">
        <f t="shared" si="0"/>
        <v>1396.562909</v>
      </c>
    </row>
    <row r="58" spans="1:8" x14ac:dyDescent="0.25">
      <c r="A58" s="7">
        <v>2014</v>
      </c>
      <c r="B58" s="14">
        <v>1415993970</v>
      </c>
      <c r="C58" s="15"/>
      <c r="D58" s="16">
        <v>1415993970</v>
      </c>
      <c r="E58" s="22"/>
      <c r="F58">
        <v>2014</v>
      </c>
      <c r="G58">
        <v>1415993970</v>
      </c>
      <c r="H58" s="20">
        <f t="shared" si="0"/>
        <v>1415.99397</v>
      </c>
    </row>
    <row r="59" spans="1:8" x14ac:dyDescent="0.25">
      <c r="A59" s="7">
        <v>2015</v>
      </c>
      <c r="B59" s="14">
        <v>1269553804</v>
      </c>
      <c r="C59" s="15"/>
      <c r="D59" s="16">
        <v>1269553804</v>
      </c>
      <c r="E59" s="22"/>
      <c r="F59">
        <v>2015</v>
      </c>
      <c r="G59">
        <v>1269553804</v>
      </c>
      <c r="H59" s="20">
        <f t="shared" si="0"/>
        <v>1269.5538039999999</v>
      </c>
    </row>
    <row r="60" spans="1:8" x14ac:dyDescent="0.25">
      <c r="A60" s="7">
        <v>2016</v>
      </c>
      <c r="B60" s="14">
        <v>1281965774</v>
      </c>
      <c r="C60" s="15"/>
      <c r="D60" s="16">
        <v>1281965774</v>
      </c>
      <c r="E60" s="22"/>
      <c r="F60">
        <v>2016</v>
      </c>
      <c r="G60">
        <v>1281965774</v>
      </c>
      <c r="H60" s="20">
        <f t="shared" si="0"/>
        <v>1281.965774</v>
      </c>
    </row>
    <row r="61" spans="1:8" x14ac:dyDescent="0.25">
      <c r="A61" s="7">
        <v>2017</v>
      </c>
      <c r="B61" s="14">
        <v>1409971102</v>
      </c>
      <c r="C61" s="15"/>
      <c r="D61" s="16">
        <v>1409971102</v>
      </c>
      <c r="E61" s="22"/>
      <c r="F61">
        <v>2017</v>
      </c>
      <c r="G61">
        <v>1409971102</v>
      </c>
      <c r="H61" s="20">
        <f t="shared" si="0"/>
        <v>1409.971102</v>
      </c>
    </row>
    <row r="62" spans="1:8" x14ac:dyDescent="0.25">
      <c r="A62" s="7">
        <v>2018</v>
      </c>
      <c r="B62" s="14">
        <v>1448641160</v>
      </c>
      <c r="C62" s="15"/>
      <c r="D62" s="16">
        <v>1448641160</v>
      </c>
      <c r="E62" s="22"/>
      <c r="F62">
        <v>2018</v>
      </c>
      <c r="G62">
        <v>1448641160</v>
      </c>
      <c r="H62" s="20">
        <f t="shared" si="0"/>
        <v>1448.6411599999999</v>
      </c>
    </row>
    <row r="63" spans="1:8" x14ac:dyDescent="0.25">
      <c r="A63" s="7" t="s">
        <v>24</v>
      </c>
      <c r="B63" s="14"/>
      <c r="C63" s="15"/>
      <c r="D63" s="16"/>
      <c r="E63" s="22"/>
      <c r="F63" t="s">
        <v>24</v>
      </c>
    </row>
    <row r="64" spans="1:8" x14ac:dyDescent="0.25">
      <c r="A64" s="8" t="s">
        <v>25</v>
      </c>
      <c r="B64" s="17">
        <v>26517521333</v>
      </c>
      <c r="C64" s="18"/>
      <c r="D64" s="19">
        <v>26517521333</v>
      </c>
      <c r="E64" s="22"/>
      <c r="F64" t="s">
        <v>25</v>
      </c>
      <c r="G64">
        <v>26517521333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N59"/>
  <sheetViews>
    <sheetView topLeftCell="B1" workbookViewId="0">
      <selection activeCell="M4" sqref="M4"/>
    </sheetView>
  </sheetViews>
  <sheetFormatPr defaultRowHeight="15" x14ac:dyDescent="0.25"/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1" t="s">
        <v>14</v>
      </c>
      <c r="B2" s="1" t="s">
        <v>15</v>
      </c>
      <c r="C2" s="2" t="s">
        <v>16</v>
      </c>
      <c r="D2" s="1" t="s">
        <v>17</v>
      </c>
      <c r="E2" s="1">
        <v>5922</v>
      </c>
      <c r="F2" s="1" t="s">
        <v>18</v>
      </c>
      <c r="G2" s="2" t="s">
        <v>19</v>
      </c>
      <c r="H2" s="1" t="s">
        <v>20</v>
      </c>
      <c r="I2" s="1">
        <v>1961</v>
      </c>
      <c r="J2" s="1">
        <v>1961</v>
      </c>
      <c r="K2" s="1" t="s">
        <v>21</v>
      </c>
      <c r="L2" s="1">
        <v>32113630</v>
      </c>
      <c r="M2" s="1" t="s">
        <v>22</v>
      </c>
      <c r="N2" s="1" t="s">
        <v>23</v>
      </c>
    </row>
    <row r="3" spans="1:14" x14ac:dyDescent="0.25">
      <c r="A3" s="1" t="s">
        <v>14</v>
      </c>
      <c r="B3" s="1" t="s">
        <v>15</v>
      </c>
      <c r="C3" s="2" t="s">
        <v>16</v>
      </c>
      <c r="D3" s="1" t="s">
        <v>17</v>
      </c>
      <c r="E3" s="1">
        <v>5922</v>
      </c>
      <c r="F3" s="1" t="s">
        <v>18</v>
      </c>
      <c r="G3" s="2" t="s">
        <v>19</v>
      </c>
      <c r="H3" s="1" t="s">
        <v>20</v>
      </c>
      <c r="I3" s="1">
        <v>1962</v>
      </c>
      <c r="J3" s="1">
        <v>1962</v>
      </c>
      <c r="K3" s="1" t="s">
        <v>21</v>
      </c>
      <c r="L3" s="1">
        <v>33416982</v>
      </c>
      <c r="M3" s="1" t="s">
        <v>22</v>
      </c>
      <c r="N3" s="1" t="s">
        <v>23</v>
      </c>
    </row>
    <row r="4" spans="1:14" x14ac:dyDescent="0.25">
      <c r="A4" s="1" t="s">
        <v>14</v>
      </c>
      <c r="B4" s="1" t="s">
        <v>15</v>
      </c>
      <c r="C4" s="2" t="s">
        <v>16</v>
      </c>
      <c r="D4" s="1" t="s">
        <v>17</v>
      </c>
      <c r="E4" s="1">
        <v>5922</v>
      </c>
      <c r="F4" s="1" t="s">
        <v>18</v>
      </c>
      <c r="G4" s="2" t="s">
        <v>19</v>
      </c>
      <c r="H4" s="1" t="s">
        <v>20</v>
      </c>
      <c r="I4" s="1">
        <v>1963</v>
      </c>
      <c r="J4" s="1">
        <v>1963</v>
      </c>
      <c r="K4" s="1" t="s">
        <v>21</v>
      </c>
      <c r="L4" s="1">
        <v>36732656</v>
      </c>
      <c r="M4" s="1" t="s">
        <v>22</v>
      </c>
      <c r="N4" s="1" t="s">
        <v>23</v>
      </c>
    </row>
    <row r="5" spans="1:14" x14ac:dyDescent="0.25">
      <c r="A5" s="1" t="s">
        <v>14</v>
      </c>
      <c r="B5" s="1" t="s">
        <v>15</v>
      </c>
      <c r="C5" s="2" t="s">
        <v>16</v>
      </c>
      <c r="D5" s="1" t="s">
        <v>17</v>
      </c>
      <c r="E5" s="1">
        <v>5922</v>
      </c>
      <c r="F5" s="1" t="s">
        <v>18</v>
      </c>
      <c r="G5" s="2" t="s">
        <v>19</v>
      </c>
      <c r="H5" s="1" t="s">
        <v>20</v>
      </c>
      <c r="I5" s="1">
        <v>1964</v>
      </c>
      <c r="J5" s="1">
        <v>1964</v>
      </c>
      <c r="K5" s="1" t="s">
        <v>21</v>
      </c>
      <c r="L5" s="1">
        <v>40019479</v>
      </c>
      <c r="M5" s="1" t="s">
        <v>22</v>
      </c>
      <c r="N5" s="1" t="s">
        <v>23</v>
      </c>
    </row>
    <row r="6" spans="1:14" x14ac:dyDescent="0.25">
      <c r="A6" s="1" t="s">
        <v>14</v>
      </c>
      <c r="B6" s="1" t="s">
        <v>15</v>
      </c>
      <c r="C6" s="2" t="s">
        <v>16</v>
      </c>
      <c r="D6" s="1" t="s">
        <v>17</v>
      </c>
      <c r="E6" s="1">
        <v>5922</v>
      </c>
      <c r="F6" s="1" t="s">
        <v>18</v>
      </c>
      <c r="G6" s="2" t="s">
        <v>19</v>
      </c>
      <c r="H6" s="1" t="s">
        <v>20</v>
      </c>
      <c r="I6" s="1">
        <v>1965</v>
      </c>
      <c r="J6" s="1">
        <v>1965</v>
      </c>
      <c r="K6" s="1" t="s">
        <v>21</v>
      </c>
      <c r="L6" s="1">
        <v>40903082</v>
      </c>
      <c r="M6" s="1" t="s">
        <v>22</v>
      </c>
      <c r="N6" s="1" t="s">
        <v>23</v>
      </c>
    </row>
    <row r="7" spans="1:14" x14ac:dyDescent="0.25">
      <c r="A7" s="1" t="s">
        <v>14</v>
      </c>
      <c r="B7" s="1" t="s">
        <v>15</v>
      </c>
      <c r="C7" s="2" t="s">
        <v>16</v>
      </c>
      <c r="D7" s="1" t="s">
        <v>17</v>
      </c>
      <c r="E7" s="1">
        <v>5922</v>
      </c>
      <c r="F7" s="1" t="s">
        <v>18</v>
      </c>
      <c r="G7" s="2" t="s">
        <v>19</v>
      </c>
      <c r="H7" s="1" t="s">
        <v>20</v>
      </c>
      <c r="I7" s="1">
        <v>1966</v>
      </c>
      <c r="J7" s="1">
        <v>1966</v>
      </c>
      <c r="K7" s="1" t="s">
        <v>21</v>
      </c>
      <c r="L7" s="1">
        <v>42958829</v>
      </c>
      <c r="M7" s="1" t="s">
        <v>22</v>
      </c>
      <c r="N7" s="1" t="s">
        <v>23</v>
      </c>
    </row>
    <row r="8" spans="1:14" x14ac:dyDescent="0.25">
      <c r="A8" s="1" t="s">
        <v>14</v>
      </c>
      <c r="B8" s="1" t="s">
        <v>15</v>
      </c>
      <c r="C8" s="2" t="s">
        <v>16</v>
      </c>
      <c r="D8" s="1" t="s">
        <v>17</v>
      </c>
      <c r="E8" s="1">
        <v>5922</v>
      </c>
      <c r="F8" s="1" t="s">
        <v>18</v>
      </c>
      <c r="G8" s="2" t="s">
        <v>19</v>
      </c>
      <c r="H8" s="1" t="s">
        <v>20</v>
      </c>
      <c r="I8" s="1">
        <v>1967</v>
      </c>
      <c r="J8" s="1">
        <v>1967</v>
      </c>
      <c r="K8" s="1" t="s">
        <v>21</v>
      </c>
      <c r="L8" s="1">
        <v>43117180</v>
      </c>
      <c r="M8" s="1" t="s">
        <v>22</v>
      </c>
      <c r="N8" s="1" t="s">
        <v>23</v>
      </c>
    </row>
    <row r="9" spans="1:14" x14ac:dyDescent="0.25">
      <c r="A9" s="1" t="s">
        <v>14</v>
      </c>
      <c r="B9" s="1" t="s">
        <v>15</v>
      </c>
      <c r="C9" s="2" t="s">
        <v>16</v>
      </c>
      <c r="D9" s="1" t="s">
        <v>17</v>
      </c>
      <c r="E9" s="1">
        <v>5922</v>
      </c>
      <c r="F9" s="1" t="s">
        <v>18</v>
      </c>
      <c r="G9" s="2" t="s">
        <v>19</v>
      </c>
      <c r="H9" s="1" t="s">
        <v>20</v>
      </c>
      <c r="I9" s="1">
        <v>1968</v>
      </c>
      <c r="J9" s="1">
        <v>1968</v>
      </c>
      <c r="K9" s="1" t="s">
        <v>21</v>
      </c>
      <c r="L9" s="1">
        <v>43916165</v>
      </c>
      <c r="M9" s="1" t="s">
        <v>22</v>
      </c>
      <c r="N9" s="1" t="s">
        <v>23</v>
      </c>
    </row>
    <row r="10" spans="1:14" x14ac:dyDescent="0.25">
      <c r="A10" s="1" t="s">
        <v>14</v>
      </c>
      <c r="B10" s="1" t="s">
        <v>15</v>
      </c>
      <c r="C10" s="2" t="s">
        <v>16</v>
      </c>
      <c r="D10" s="1" t="s">
        <v>17</v>
      </c>
      <c r="E10" s="1">
        <v>5922</v>
      </c>
      <c r="F10" s="1" t="s">
        <v>18</v>
      </c>
      <c r="G10" s="2" t="s">
        <v>19</v>
      </c>
      <c r="H10" s="1" t="s">
        <v>20</v>
      </c>
      <c r="I10" s="1">
        <v>1969</v>
      </c>
      <c r="J10" s="1">
        <v>1969</v>
      </c>
      <c r="K10" s="1" t="s">
        <v>21</v>
      </c>
      <c r="L10" s="1">
        <v>46669207</v>
      </c>
      <c r="M10" s="1" t="s">
        <v>22</v>
      </c>
      <c r="N10" s="1" t="s">
        <v>23</v>
      </c>
    </row>
    <row r="11" spans="1:14" x14ac:dyDescent="0.25">
      <c r="A11" s="1" t="s">
        <v>14</v>
      </c>
      <c r="B11" s="1" t="s">
        <v>15</v>
      </c>
      <c r="C11" s="2" t="s">
        <v>16</v>
      </c>
      <c r="D11" s="1" t="s">
        <v>17</v>
      </c>
      <c r="E11" s="1">
        <v>5922</v>
      </c>
      <c r="F11" s="1" t="s">
        <v>18</v>
      </c>
      <c r="G11" s="2" t="s">
        <v>19</v>
      </c>
      <c r="H11" s="1" t="s">
        <v>20</v>
      </c>
      <c r="I11" s="1">
        <v>1970</v>
      </c>
      <c r="J11" s="1">
        <v>1970</v>
      </c>
      <c r="K11" s="1" t="s">
        <v>21</v>
      </c>
      <c r="L11" s="1">
        <v>51936445</v>
      </c>
      <c r="M11" s="1" t="s">
        <v>22</v>
      </c>
      <c r="N11" s="1" t="s">
        <v>23</v>
      </c>
    </row>
    <row r="12" spans="1:14" x14ac:dyDescent="0.25">
      <c r="A12" s="1" t="s">
        <v>14</v>
      </c>
      <c r="B12" s="1" t="s">
        <v>15</v>
      </c>
      <c r="C12" s="2" t="s">
        <v>16</v>
      </c>
      <c r="D12" s="1" t="s">
        <v>17</v>
      </c>
      <c r="E12" s="1">
        <v>5922</v>
      </c>
      <c r="F12" s="1" t="s">
        <v>18</v>
      </c>
      <c r="G12" s="2" t="s">
        <v>19</v>
      </c>
      <c r="H12" s="1" t="s">
        <v>20</v>
      </c>
      <c r="I12" s="1">
        <v>1971</v>
      </c>
      <c r="J12" s="1">
        <v>1971</v>
      </c>
      <c r="K12" s="1" t="s">
        <v>21</v>
      </c>
      <c r="L12" s="1">
        <v>55924650</v>
      </c>
      <c r="M12" s="1" t="s">
        <v>22</v>
      </c>
      <c r="N12" s="1" t="s">
        <v>23</v>
      </c>
    </row>
    <row r="13" spans="1:14" x14ac:dyDescent="0.25">
      <c r="A13" s="1" t="s">
        <v>14</v>
      </c>
      <c r="B13" s="1" t="s">
        <v>15</v>
      </c>
      <c r="C13" s="2" t="s">
        <v>16</v>
      </c>
      <c r="D13" s="1" t="s">
        <v>17</v>
      </c>
      <c r="E13" s="1">
        <v>5922</v>
      </c>
      <c r="F13" s="1" t="s">
        <v>18</v>
      </c>
      <c r="G13" s="2" t="s">
        <v>19</v>
      </c>
      <c r="H13" s="1" t="s">
        <v>20</v>
      </c>
      <c r="I13" s="1">
        <v>1972</v>
      </c>
      <c r="J13" s="1">
        <v>1972</v>
      </c>
      <c r="K13" s="1" t="s">
        <v>21</v>
      </c>
      <c r="L13" s="1">
        <v>66402020</v>
      </c>
      <c r="M13" s="1" t="s">
        <v>22</v>
      </c>
      <c r="N13" s="1" t="s">
        <v>23</v>
      </c>
    </row>
    <row r="14" spans="1:14" x14ac:dyDescent="0.25">
      <c r="A14" s="1" t="s">
        <v>14</v>
      </c>
      <c r="B14" s="1" t="s">
        <v>15</v>
      </c>
      <c r="C14" s="2" t="s">
        <v>16</v>
      </c>
      <c r="D14" s="1" t="s">
        <v>17</v>
      </c>
      <c r="E14" s="1">
        <v>5922</v>
      </c>
      <c r="F14" s="1" t="s">
        <v>18</v>
      </c>
      <c r="G14" s="2" t="s">
        <v>19</v>
      </c>
      <c r="H14" s="1" t="s">
        <v>20</v>
      </c>
      <c r="I14" s="1">
        <v>1973</v>
      </c>
      <c r="J14" s="1">
        <v>1973</v>
      </c>
      <c r="K14" s="1" t="s">
        <v>21</v>
      </c>
      <c r="L14" s="1">
        <v>96230234</v>
      </c>
      <c r="M14" s="1" t="s">
        <v>22</v>
      </c>
      <c r="N14" s="1" t="s">
        <v>23</v>
      </c>
    </row>
    <row r="15" spans="1:14" x14ac:dyDescent="0.25">
      <c r="A15" s="1" t="s">
        <v>14</v>
      </c>
      <c r="B15" s="1" t="s">
        <v>15</v>
      </c>
      <c r="C15" s="2" t="s">
        <v>16</v>
      </c>
      <c r="D15" s="1" t="s">
        <v>17</v>
      </c>
      <c r="E15" s="1">
        <v>5922</v>
      </c>
      <c r="F15" s="1" t="s">
        <v>18</v>
      </c>
      <c r="G15" s="2" t="s">
        <v>19</v>
      </c>
      <c r="H15" s="1" t="s">
        <v>20</v>
      </c>
      <c r="I15" s="1">
        <v>1974</v>
      </c>
      <c r="J15" s="1">
        <v>1974</v>
      </c>
      <c r="K15" s="1" t="s">
        <v>21</v>
      </c>
      <c r="L15" s="1">
        <v>118988484</v>
      </c>
      <c r="M15" s="1" t="s">
        <v>22</v>
      </c>
      <c r="N15" s="1" t="s">
        <v>23</v>
      </c>
    </row>
    <row r="16" spans="1:14" x14ac:dyDescent="0.25">
      <c r="A16" s="1" t="s">
        <v>14</v>
      </c>
      <c r="B16" s="1" t="s">
        <v>15</v>
      </c>
      <c r="C16" s="2" t="s">
        <v>16</v>
      </c>
      <c r="D16" s="1" t="s">
        <v>17</v>
      </c>
      <c r="E16" s="1">
        <v>5922</v>
      </c>
      <c r="F16" s="1" t="s">
        <v>18</v>
      </c>
      <c r="G16" s="2" t="s">
        <v>19</v>
      </c>
      <c r="H16" s="1" t="s">
        <v>20</v>
      </c>
      <c r="I16" s="1">
        <v>1975</v>
      </c>
      <c r="J16" s="1">
        <v>1975</v>
      </c>
      <c r="K16" s="1" t="s">
        <v>21</v>
      </c>
      <c r="L16" s="1">
        <v>123932016</v>
      </c>
      <c r="M16" s="1" t="s">
        <v>22</v>
      </c>
      <c r="N16" s="1" t="s">
        <v>23</v>
      </c>
    </row>
    <row r="17" spans="1:14" x14ac:dyDescent="0.25">
      <c r="A17" s="1" t="s">
        <v>14</v>
      </c>
      <c r="B17" s="1" t="s">
        <v>15</v>
      </c>
      <c r="C17" s="2" t="s">
        <v>16</v>
      </c>
      <c r="D17" s="1" t="s">
        <v>17</v>
      </c>
      <c r="E17" s="1">
        <v>5922</v>
      </c>
      <c r="F17" s="1" t="s">
        <v>18</v>
      </c>
      <c r="G17" s="2" t="s">
        <v>19</v>
      </c>
      <c r="H17" s="1" t="s">
        <v>20</v>
      </c>
      <c r="I17" s="1">
        <v>1976</v>
      </c>
      <c r="J17" s="1">
        <v>1976</v>
      </c>
      <c r="K17" s="1" t="s">
        <v>21</v>
      </c>
      <c r="L17" s="1">
        <v>133151121</v>
      </c>
      <c r="M17" s="1" t="s">
        <v>22</v>
      </c>
      <c r="N17" s="1" t="s">
        <v>23</v>
      </c>
    </row>
    <row r="18" spans="1:14" x14ac:dyDescent="0.25">
      <c r="A18" s="1" t="s">
        <v>14</v>
      </c>
      <c r="B18" s="1" t="s">
        <v>15</v>
      </c>
      <c r="C18" s="2" t="s">
        <v>16</v>
      </c>
      <c r="D18" s="1" t="s">
        <v>17</v>
      </c>
      <c r="E18" s="1">
        <v>5922</v>
      </c>
      <c r="F18" s="1" t="s">
        <v>18</v>
      </c>
      <c r="G18" s="2" t="s">
        <v>19</v>
      </c>
      <c r="H18" s="1" t="s">
        <v>20</v>
      </c>
      <c r="I18" s="1">
        <v>1977</v>
      </c>
      <c r="J18" s="1">
        <v>1977</v>
      </c>
      <c r="K18" s="1" t="s">
        <v>21</v>
      </c>
      <c r="L18" s="1">
        <v>152960410</v>
      </c>
      <c r="M18" s="1" t="s">
        <v>22</v>
      </c>
      <c r="N18" s="1" t="s">
        <v>23</v>
      </c>
    </row>
    <row r="19" spans="1:14" x14ac:dyDescent="0.25">
      <c r="A19" s="1" t="s">
        <v>14</v>
      </c>
      <c r="B19" s="1" t="s">
        <v>15</v>
      </c>
      <c r="C19" s="2" t="s">
        <v>16</v>
      </c>
      <c r="D19" s="1" t="s">
        <v>17</v>
      </c>
      <c r="E19" s="1">
        <v>5922</v>
      </c>
      <c r="F19" s="1" t="s">
        <v>18</v>
      </c>
      <c r="G19" s="2" t="s">
        <v>19</v>
      </c>
      <c r="H19" s="1" t="s">
        <v>20</v>
      </c>
      <c r="I19" s="1">
        <v>1978</v>
      </c>
      <c r="J19" s="1">
        <v>1978</v>
      </c>
      <c r="K19" s="1" t="s">
        <v>21</v>
      </c>
      <c r="L19" s="1">
        <v>172729992</v>
      </c>
      <c r="M19" s="1" t="s">
        <v>22</v>
      </c>
      <c r="N19" s="1" t="s">
        <v>23</v>
      </c>
    </row>
    <row r="20" spans="1:14" x14ac:dyDescent="0.25">
      <c r="A20" s="1" t="s">
        <v>14</v>
      </c>
      <c r="B20" s="1" t="s">
        <v>15</v>
      </c>
      <c r="C20" s="2" t="s">
        <v>16</v>
      </c>
      <c r="D20" s="1" t="s">
        <v>17</v>
      </c>
      <c r="E20" s="1">
        <v>5922</v>
      </c>
      <c r="F20" s="1" t="s">
        <v>18</v>
      </c>
      <c r="G20" s="2" t="s">
        <v>19</v>
      </c>
      <c r="H20" s="1" t="s">
        <v>20</v>
      </c>
      <c r="I20" s="1">
        <v>1979</v>
      </c>
      <c r="J20" s="1">
        <v>1979</v>
      </c>
      <c r="K20" s="1" t="s">
        <v>21</v>
      </c>
      <c r="L20" s="1">
        <v>204220446</v>
      </c>
      <c r="M20" s="1" t="s">
        <v>22</v>
      </c>
      <c r="N20" s="1" t="s">
        <v>23</v>
      </c>
    </row>
    <row r="21" spans="1:14" x14ac:dyDescent="0.25">
      <c r="A21" s="1" t="s">
        <v>14</v>
      </c>
      <c r="B21" s="1" t="s">
        <v>15</v>
      </c>
      <c r="C21" s="2" t="s">
        <v>16</v>
      </c>
      <c r="D21" s="1" t="s">
        <v>17</v>
      </c>
      <c r="E21" s="1">
        <v>5922</v>
      </c>
      <c r="F21" s="1" t="s">
        <v>18</v>
      </c>
      <c r="G21" s="2" t="s">
        <v>19</v>
      </c>
      <c r="H21" s="1" t="s">
        <v>20</v>
      </c>
      <c r="I21" s="1">
        <v>1980</v>
      </c>
      <c r="J21" s="1">
        <v>1980</v>
      </c>
      <c r="K21" s="1" t="s">
        <v>21</v>
      </c>
      <c r="L21" s="1">
        <v>233821175</v>
      </c>
      <c r="M21" s="1" t="s">
        <v>22</v>
      </c>
      <c r="N21" s="1" t="s">
        <v>23</v>
      </c>
    </row>
    <row r="22" spans="1:14" x14ac:dyDescent="0.25">
      <c r="A22" s="1" t="s">
        <v>14</v>
      </c>
      <c r="B22" s="1" t="s">
        <v>15</v>
      </c>
      <c r="C22" s="2" t="s">
        <v>16</v>
      </c>
      <c r="D22" s="1" t="s">
        <v>17</v>
      </c>
      <c r="E22" s="1">
        <v>5922</v>
      </c>
      <c r="F22" s="1" t="s">
        <v>18</v>
      </c>
      <c r="G22" s="2" t="s">
        <v>19</v>
      </c>
      <c r="H22" s="1" t="s">
        <v>20</v>
      </c>
      <c r="I22" s="1">
        <v>1981</v>
      </c>
      <c r="J22" s="1">
        <v>1981</v>
      </c>
      <c r="K22" s="1" t="s">
        <v>21</v>
      </c>
      <c r="L22" s="1">
        <v>233142823</v>
      </c>
      <c r="M22" s="1" t="s">
        <v>22</v>
      </c>
      <c r="N22" s="1" t="s">
        <v>23</v>
      </c>
    </row>
    <row r="23" spans="1:14" x14ac:dyDescent="0.25">
      <c r="A23" s="1" t="s">
        <v>14</v>
      </c>
      <c r="B23" s="1" t="s">
        <v>15</v>
      </c>
      <c r="C23" s="2" t="s">
        <v>16</v>
      </c>
      <c r="D23" s="1" t="s">
        <v>17</v>
      </c>
      <c r="E23" s="1">
        <v>5922</v>
      </c>
      <c r="F23" s="1" t="s">
        <v>18</v>
      </c>
      <c r="G23" s="2" t="s">
        <v>19</v>
      </c>
      <c r="H23" s="1" t="s">
        <v>20</v>
      </c>
      <c r="I23" s="1">
        <v>1982</v>
      </c>
      <c r="J23" s="1">
        <v>1982</v>
      </c>
      <c r="K23" s="1" t="s">
        <v>21</v>
      </c>
      <c r="L23" s="1">
        <v>213085327</v>
      </c>
      <c r="M23" s="1" t="s">
        <v>22</v>
      </c>
      <c r="N23" s="1" t="s">
        <v>23</v>
      </c>
    </row>
    <row r="24" spans="1:14" x14ac:dyDescent="0.25">
      <c r="A24" s="1" t="s">
        <v>14</v>
      </c>
      <c r="B24" s="1" t="s">
        <v>15</v>
      </c>
      <c r="C24" s="2" t="s">
        <v>16</v>
      </c>
      <c r="D24" s="1" t="s">
        <v>17</v>
      </c>
      <c r="E24" s="1">
        <v>5922</v>
      </c>
      <c r="F24" s="1" t="s">
        <v>18</v>
      </c>
      <c r="G24" s="2" t="s">
        <v>19</v>
      </c>
      <c r="H24" s="1" t="s">
        <v>20</v>
      </c>
      <c r="I24" s="1">
        <v>1983</v>
      </c>
      <c r="J24" s="1">
        <v>1983</v>
      </c>
      <c r="K24" s="1" t="s">
        <v>21</v>
      </c>
      <c r="L24" s="1">
        <v>208824066</v>
      </c>
      <c r="M24" s="1" t="s">
        <v>22</v>
      </c>
      <c r="N24" s="1" t="s">
        <v>23</v>
      </c>
    </row>
    <row r="25" spans="1:14" x14ac:dyDescent="0.25">
      <c r="A25" s="1" t="s">
        <v>14</v>
      </c>
      <c r="B25" s="1" t="s">
        <v>15</v>
      </c>
      <c r="C25" s="2" t="s">
        <v>16</v>
      </c>
      <c r="D25" s="1" t="s">
        <v>17</v>
      </c>
      <c r="E25" s="1">
        <v>5922</v>
      </c>
      <c r="F25" s="1" t="s">
        <v>18</v>
      </c>
      <c r="G25" s="2" t="s">
        <v>19</v>
      </c>
      <c r="H25" s="1" t="s">
        <v>20</v>
      </c>
      <c r="I25" s="1">
        <v>1984</v>
      </c>
      <c r="J25" s="1">
        <v>1984</v>
      </c>
      <c r="K25" s="1" t="s">
        <v>21</v>
      </c>
      <c r="L25" s="1">
        <v>220943382</v>
      </c>
      <c r="M25" s="1" t="s">
        <v>22</v>
      </c>
      <c r="N25" s="1" t="s">
        <v>23</v>
      </c>
    </row>
    <row r="26" spans="1:14" x14ac:dyDescent="0.25">
      <c r="A26" s="1" t="s">
        <v>14</v>
      </c>
      <c r="B26" s="1" t="s">
        <v>15</v>
      </c>
      <c r="C26" s="2" t="s">
        <v>16</v>
      </c>
      <c r="D26" s="1" t="s">
        <v>17</v>
      </c>
      <c r="E26" s="1">
        <v>5922</v>
      </c>
      <c r="F26" s="1" t="s">
        <v>18</v>
      </c>
      <c r="G26" s="2" t="s">
        <v>19</v>
      </c>
      <c r="H26" s="1" t="s">
        <v>20</v>
      </c>
      <c r="I26" s="1">
        <v>1985</v>
      </c>
      <c r="J26" s="1">
        <v>1985</v>
      </c>
      <c r="K26" s="1" t="s">
        <v>21</v>
      </c>
      <c r="L26" s="1">
        <v>208665993</v>
      </c>
      <c r="M26" s="1" t="s">
        <v>22</v>
      </c>
      <c r="N26" s="1" t="s">
        <v>23</v>
      </c>
    </row>
    <row r="27" spans="1:14" x14ac:dyDescent="0.25">
      <c r="A27" s="1" t="s">
        <v>14</v>
      </c>
      <c r="B27" s="1" t="s">
        <v>15</v>
      </c>
      <c r="C27" s="2" t="s">
        <v>16</v>
      </c>
      <c r="D27" s="1" t="s">
        <v>17</v>
      </c>
      <c r="E27" s="1">
        <v>5922</v>
      </c>
      <c r="F27" s="1" t="s">
        <v>18</v>
      </c>
      <c r="G27" s="2" t="s">
        <v>19</v>
      </c>
      <c r="H27" s="1" t="s">
        <v>20</v>
      </c>
      <c r="I27" s="1">
        <v>1986</v>
      </c>
      <c r="J27" s="1">
        <v>1986</v>
      </c>
      <c r="K27" s="1" t="s">
        <v>21</v>
      </c>
      <c r="L27" s="1">
        <v>228983532</v>
      </c>
      <c r="M27" s="1" t="s">
        <v>22</v>
      </c>
      <c r="N27" s="1" t="s">
        <v>23</v>
      </c>
    </row>
    <row r="28" spans="1:14" x14ac:dyDescent="0.25">
      <c r="A28" s="1" t="s">
        <v>14</v>
      </c>
      <c r="B28" s="1" t="s">
        <v>15</v>
      </c>
      <c r="C28" s="2" t="s">
        <v>16</v>
      </c>
      <c r="D28" s="1" t="s">
        <v>17</v>
      </c>
      <c r="E28" s="1">
        <v>5922</v>
      </c>
      <c r="F28" s="1" t="s">
        <v>18</v>
      </c>
      <c r="G28" s="2" t="s">
        <v>19</v>
      </c>
      <c r="H28" s="1" t="s">
        <v>20</v>
      </c>
      <c r="I28" s="1">
        <v>1987</v>
      </c>
      <c r="J28" s="1">
        <v>1987</v>
      </c>
      <c r="K28" s="1" t="s">
        <v>21</v>
      </c>
      <c r="L28" s="1">
        <v>252646531</v>
      </c>
      <c r="M28" s="1" t="s">
        <v>22</v>
      </c>
      <c r="N28" s="1" t="s">
        <v>23</v>
      </c>
    </row>
    <row r="29" spans="1:14" x14ac:dyDescent="0.25">
      <c r="A29" s="1" t="s">
        <v>14</v>
      </c>
      <c r="B29" s="1" t="s">
        <v>15</v>
      </c>
      <c r="C29" s="2" t="s">
        <v>16</v>
      </c>
      <c r="D29" s="1" t="s">
        <v>17</v>
      </c>
      <c r="E29" s="1">
        <v>5922</v>
      </c>
      <c r="F29" s="1" t="s">
        <v>18</v>
      </c>
      <c r="G29" s="2" t="s">
        <v>19</v>
      </c>
      <c r="H29" s="1" t="s">
        <v>20</v>
      </c>
      <c r="I29" s="1">
        <v>1988</v>
      </c>
      <c r="J29" s="1">
        <v>1988</v>
      </c>
      <c r="K29" s="1" t="s">
        <v>21</v>
      </c>
      <c r="L29" s="1">
        <v>286515575</v>
      </c>
      <c r="M29" s="1" t="s">
        <v>22</v>
      </c>
      <c r="N29" s="1" t="s">
        <v>23</v>
      </c>
    </row>
    <row r="30" spans="1:14" x14ac:dyDescent="0.25">
      <c r="A30" s="1" t="s">
        <v>14</v>
      </c>
      <c r="B30" s="1" t="s">
        <v>15</v>
      </c>
      <c r="C30" s="2" t="s">
        <v>16</v>
      </c>
      <c r="D30" s="1" t="s">
        <v>17</v>
      </c>
      <c r="E30" s="1">
        <v>5922</v>
      </c>
      <c r="F30" s="1" t="s">
        <v>18</v>
      </c>
      <c r="G30" s="2" t="s">
        <v>19</v>
      </c>
      <c r="H30" s="1" t="s">
        <v>20</v>
      </c>
      <c r="I30" s="1">
        <v>1989</v>
      </c>
      <c r="J30" s="1">
        <v>1989</v>
      </c>
      <c r="K30" s="1" t="s">
        <v>21</v>
      </c>
      <c r="L30" s="1">
        <v>302037820</v>
      </c>
      <c r="M30" s="1" t="s">
        <v>22</v>
      </c>
      <c r="N30" s="1" t="s">
        <v>23</v>
      </c>
    </row>
    <row r="31" spans="1:14" x14ac:dyDescent="0.25">
      <c r="A31" s="1" t="s">
        <v>14</v>
      </c>
      <c r="B31" s="1" t="s">
        <v>15</v>
      </c>
      <c r="C31" s="2" t="s">
        <v>16</v>
      </c>
      <c r="D31" s="1" t="s">
        <v>17</v>
      </c>
      <c r="E31" s="1">
        <v>5922</v>
      </c>
      <c r="F31" s="1" t="s">
        <v>18</v>
      </c>
      <c r="G31" s="2" t="s">
        <v>19</v>
      </c>
      <c r="H31" s="1" t="s">
        <v>20</v>
      </c>
      <c r="I31" s="1">
        <v>1990</v>
      </c>
      <c r="J31" s="1">
        <v>1990</v>
      </c>
      <c r="K31" s="1" t="s">
        <v>21</v>
      </c>
      <c r="L31" s="1">
        <v>325577830</v>
      </c>
      <c r="M31" s="1" t="s">
        <v>22</v>
      </c>
      <c r="N31" s="1" t="s">
        <v>23</v>
      </c>
    </row>
    <row r="32" spans="1:14" x14ac:dyDescent="0.25">
      <c r="A32" s="1" t="s">
        <v>14</v>
      </c>
      <c r="B32" s="1" t="s">
        <v>15</v>
      </c>
      <c r="C32" s="2" t="s">
        <v>16</v>
      </c>
      <c r="D32" s="1" t="s">
        <v>17</v>
      </c>
      <c r="E32" s="1">
        <v>5922</v>
      </c>
      <c r="F32" s="1" t="s">
        <v>18</v>
      </c>
      <c r="G32" s="2" t="s">
        <v>19</v>
      </c>
      <c r="H32" s="1" t="s">
        <v>20</v>
      </c>
      <c r="I32" s="1">
        <v>1991</v>
      </c>
      <c r="J32" s="1">
        <v>1991</v>
      </c>
      <c r="K32" s="1" t="s">
        <v>21</v>
      </c>
      <c r="L32" s="1">
        <v>328659952</v>
      </c>
      <c r="M32" s="1" t="s">
        <v>22</v>
      </c>
      <c r="N32" s="1" t="s">
        <v>23</v>
      </c>
    </row>
    <row r="33" spans="1:14" x14ac:dyDescent="0.25">
      <c r="A33" s="1" t="s">
        <v>14</v>
      </c>
      <c r="B33" s="1" t="s">
        <v>15</v>
      </c>
      <c r="C33" s="2" t="s">
        <v>16</v>
      </c>
      <c r="D33" s="1" t="s">
        <v>17</v>
      </c>
      <c r="E33" s="1">
        <v>5922</v>
      </c>
      <c r="F33" s="1" t="s">
        <v>18</v>
      </c>
      <c r="G33" s="2" t="s">
        <v>19</v>
      </c>
      <c r="H33" s="1" t="s">
        <v>20</v>
      </c>
      <c r="I33" s="1">
        <v>1992</v>
      </c>
      <c r="J33" s="1">
        <v>1992</v>
      </c>
      <c r="K33" s="1" t="s">
        <v>21</v>
      </c>
      <c r="L33" s="1">
        <v>357341616</v>
      </c>
      <c r="M33" s="1" t="s">
        <v>22</v>
      </c>
      <c r="N33" s="1" t="s">
        <v>23</v>
      </c>
    </row>
    <row r="34" spans="1:14" x14ac:dyDescent="0.25">
      <c r="A34" s="1" t="s">
        <v>14</v>
      </c>
      <c r="B34" s="1" t="s">
        <v>15</v>
      </c>
      <c r="C34" s="2" t="s">
        <v>16</v>
      </c>
      <c r="D34" s="1" t="s">
        <v>17</v>
      </c>
      <c r="E34" s="1">
        <v>5922</v>
      </c>
      <c r="F34" s="1" t="s">
        <v>18</v>
      </c>
      <c r="G34" s="2" t="s">
        <v>19</v>
      </c>
      <c r="H34" s="1" t="s">
        <v>20</v>
      </c>
      <c r="I34" s="1">
        <v>1993</v>
      </c>
      <c r="J34" s="1">
        <v>1993</v>
      </c>
      <c r="K34" s="1" t="s">
        <v>21</v>
      </c>
      <c r="L34" s="1">
        <v>338735267</v>
      </c>
      <c r="M34" s="1" t="s">
        <v>22</v>
      </c>
      <c r="N34" s="1" t="s">
        <v>23</v>
      </c>
    </row>
    <row r="35" spans="1:14" x14ac:dyDescent="0.25">
      <c r="A35" s="1" t="s">
        <v>14</v>
      </c>
      <c r="B35" s="1" t="s">
        <v>15</v>
      </c>
      <c r="C35" s="2" t="s">
        <v>16</v>
      </c>
      <c r="D35" s="1" t="s">
        <v>17</v>
      </c>
      <c r="E35" s="1">
        <v>5922</v>
      </c>
      <c r="F35" s="1" t="s">
        <v>18</v>
      </c>
      <c r="G35" s="2" t="s">
        <v>19</v>
      </c>
      <c r="H35" s="1" t="s">
        <v>20</v>
      </c>
      <c r="I35" s="1">
        <v>1994</v>
      </c>
      <c r="J35" s="1">
        <v>1994</v>
      </c>
      <c r="K35" s="1" t="s">
        <v>21</v>
      </c>
      <c r="L35" s="1">
        <v>388442789</v>
      </c>
      <c r="M35" s="1" t="s">
        <v>22</v>
      </c>
      <c r="N35" s="1" t="s">
        <v>23</v>
      </c>
    </row>
    <row r="36" spans="1:14" x14ac:dyDescent="0.25">
      <c r="A36" s="1" t="s">
        <v>14</v>
      </c>
      <c r="B36" s="1" t="s">
        <v>15</v>
      </c>
      <c r="C36" s="2" t="s">
        <v>16</v>
      </c>
      <c r="D36" s="1" t="s">
        <v>17</v>
      </c>
      <c r="E36" s="1">
        <v>5922</v>
      </c>
      <c r="F36" s="1" t="s">
        <v>18</v>
      </c>
      <c r="G36" s="2" t="s">
        <v>19</v>
      </c>
      <c r="H36" s="1" t="s">
        <v>20</v>
      </c>
      <c r="I36" s="1">
        <v>1995</v>
      </c>
      <c r="J36" s="1">
        <v>1995</v>
      </c>
      <c r="K36" s="1" t="s">
        <v>21</v>
      </c>
      <c r="L36" s="1">
        <v>442888639</v>
      </c>
      <c r="M36" s="1" t="s">
        <v>22</v>
      </c>
      <c r="N36" s="1" t="s">
        <v>23</v>
      </c>
    </row>
    <row r="37" spans="1:14" x14ac:dyDescent="0.25">
      <c r="A37" s="1" t="s">
        <v>14</v>
      </c>
      <c r="B37" s="1" t="s">
        <v>15</v>
      </c>
      <c r="C37" s="2" t="s">
        <v>16</v>
      </c>
      <c r="D37" s="1" t="s">
        <v>17</v>
      </c>
      <c r="E37" s="1">
        <v>5922</v>
      </c>
      <c r="F37" s="1" t="s">
        <v>18</v>
      </c>
      <c r="G37" s="2" t="s">
        <v>19</v>
      </c>
      <c r="H37" s="1" t="s">
        <v>20</v>
      </c>
      <c r="I37" s="1">
        <v>1996</v>
      </c>
      <c r="J37" s="1">
        <v>1996</v>
      </c>
      <c r="K37" s="1" t="s">
        <v>21</v>
      </c>
      <c r="L37" s="1">
        <v>465529215</v>
      </c>
      <c r="M37" s="1" t="s">
        <v>22</v>
      </c>
      <c r="N37" s="1" t="s">
        <v>23</v>
      </c>
    </row>
    <row r="38" spans="1:14" x14ac:dyDescent="0.25">
      <c r="A38" s="1" t="s">
        <v>14</v>
      </c>
      <c r="B38" s="1" t="s">
        <v>15</v>
      </c>
      <c r="C38" s="2" t="s">
        <v>16</v>
      </c>
      <c r="D38" s="1" t="s">
        <v>17</v>
      </c>
      <c r="E38" s="1">
        <v>5922</v>
      </c>
      <c r="F38" s="1" t="s">
        <v>18</v>
      </c>
      <c r="G38" s="2" t="s">
        <v>19</v>
      </c>
      <c r="H38" s="1" t="s">
        <v>20</v>
      </c>
      <c r="I38" s="1">
        <v>1997</v>
      </c>
      <c r="J38" s="1">
        <v>1997</v>
      </c>
      <c r="K38" s="1" t="s">
        <v>21</v>
      </c>
      <c r="L38" s="1">
        <v>457517564</v>
      </c>
      <c r="M38" s="1" t="s">
        <v>22</v>
      </c>
      <c r="N38" s="1" t="s">
        <v>23</v>
      </c>
    </row>
    <row r="39" spans="1:14" x14ac:dyDescent="0.25">
      <c r="A39" s="1" t="s">
        <v>14</v>
      </c>
      <c r="B39" s="1" t="s">
        <v>15</v>
      </c>
      <c r="C39" s="2" t="s">
        <v>16</v>
      </c>
      <c r="D39" s="1" t="s">
        <v>17</v>
      </c>
      <c r="E39" s="1">
        <v>5922</v>
      </c>
      <c r="F39" s="1" t="s">
        <v>18</v>
      </c>
      <c r="G39" s="2" t="s">
        <v>19</v>
      </c>
      <c r="H39" s="1" t="s">
        <v>20</v>
      </c>
      <c r="I39" s="1">
        <v>1998</v>
      </c>
      <c r="J39" s="1">
        <v>1998</v>
      </c>
      <c r="K39" s="1" t="s">
        <v>21</v>
      </c>
      <c r="L39" s="1">
        <v>437677789</v>
      </c>
      <c r="M39" s="1" t="s">
        <v>22</v>
      </c>
      <c r="N39" s="1" t="s">
        <v>23</v>
      </c>
    </row>
    <row r="40" spans="1:14" x14ac:dyDescent="0.25">
      <c r="A40" s="1" t="s">
        <v>14</v>
      </c>
      <c r="B40" s="1" t="s">
        <v>15</v>
      </c>
      <c r="C40" s="2" t="s">
        <v>16</v>
      </c>
      <c r="D40" s="1" t="s">
        <v>17</v>
      </c>
      <c r="E40" s="1">
        <v>5922</v>
      </c>
      <c r="F40" s="1" t="s">
        <v>18</v>
      </c>
      <c r="G40" s="2" t="s">
        <v>19</v>
      </c>
      <c r="H40" s="1" t="s">
        <v>20</v>
      </c>
      <c r="I40" s="1">
        <v>1999</v>
      </c>
      <c r="J40" s="1">
        <v>1999</v>
      </c>
      <c r="K40" s="1" t="s">
        <v>21</v>
      </c>
      <c r="L40" s="1">
        <v>417121962</v>
      </c>
      <c r="M40" s="1" t="s">
        <v>22</v>
      </c>
      <c r="N40" s="1" t="s">
        <v>23</v>
      </c>
    </row>
    <row r="41" spans="1:14" x14ac:dyDescent="0.25">
      <c r="A41" s="1" t="s">
        <v>14</v>
      </c>
      <c r="B41" s="1" t="s">
        <v>15</v>
      </c>
      <c r="C41" s="2" t="s">
        <v>16</v>
      </c>
      <c r="D41" s="1" t="s">
        <v>17</v>
      </c>
      <c r="E41" s="1">
        <v>5922</v>
      </c>
      <c r="F41" s="1" t="s">
        <v>18</v>
      </c>
      <c r="G41" s="2" t="s">
        <v>19</v>
      </c>
      <c r="H41" s="1" t="s">
        <v>20</v>
      </c>
      <c r="I41" s="1">
        <v>2000</v>
      </c>
      <c r="J41" s="1">
        <v>2000</v>
      </c>
      <c r="K41" s="1" t="s">
        <v>21</v>
      </c>
      <c r="L41" s="1">
        <v>411026419</v>
      </c>
      <c r="M41" s="1" t="s">
        <v>22</v>
      </c>
      <c r="N41" s="1" t="s">
        <v>23</v>
      </c>
    </row>
    <row r="42" spans="1:14" x14ac:dyDescent="0.25">
      <c r="A42" s="1" t="s">
        <v>14</v>
      </c>
      <c r="B42" s="1" t="s">
        <v>15</v>
      </c>
      <c r="C42" s="2" t="s">
        <v>16</v>
      </c>
      <c r="D42" s="1" t="s">
        <v>17</v>
      </c>
      <c r="E42" s="1">
        <v>5922</v>
      </c>
      <c r="F42" s="1" t="s">
        <v>18</v>
      </c>
      <c r="G42" s="2" t="s">
        <v>19</v>
      </c>
      <c r="H42" s="1" t="s">
        <v>20</v>
      </c>
      <c r="I42" s="1">
        <v>2001</v>
      </c>
      <c r="J42" s="1">
        <v>2001</v>
      </c>
      <c r="K42" s="1" t="s">
        <v>21</v>
      </c>
      <c r="L42" s="1">
        <v>414404402</v>
      </c>
      <c r="M42" s="1" t="s">
        <v>22</v>
      </c>
      <c r="N42" s="1" t="s">
        <v>23</v>
      </c>
    </row>
    <row r="43" spans="1:14" x14ac:dyDescent="0.25">
      <c r="A43" s="1" t="s">
        <v>14</v>
      </c>
      <c r="B43" s="1" t="s">
        <v>15</v>
      </c>
      <c r="C43" s="2" t="s">
        <v>16</v>
      </c>
      <c r="D43" s="1" t="s">
        <v>17</v>
      </c>
      <c r="E43" s="1">
        <v>5922</v>
      </c>
      <c r="F43" s="1" t="s">
        <v>18</v>
      </c>
      <c r="G43" s="2" t="s">
        <v>19</v>
      </c>
      <c r="H43" s="1" t="s">
        <v>20</v>
      </c>
      <c r="I43" s="1">
        <v>2002</v>
      </c>
      <c r="J43" s="1">
        <v>2002</v>
      </c>
      <c r="K43" s="1" t="s">
        <v>21</v>
      </c>
      <c r="L43" s="1">
        <v>442724028</v>
      </c>
      <c r="M43" s="1" t="s">
        <v>22</v>
      </c>
      <c r="N43" s="1" t="s">
        <v>23</v>
      </c>
    </row>
    <row r="44" spans="1:14" x14ac:dyDescent="0.25">
      <c r="A44" s="1" t="s">
        <v>14</v>
      </c>
      <c r="B44" s="1" t="s">
        <v>15</v>
      </c>
      <c r="C44" s="2" t="s">
        <v>16</v>
      </c>
      <c r="D44" s="1" t="s">
        <v>17</v>
      </c>
      <c r="E44" s="1">
        <v>5922</v>
      </c>
      <c r="F44" s="1" t="s">
        <v>18</v>
      </c>
      <c r="G44" s="2" t="s">
        <v>19</v>
      </c>
      <c r="H44" s="1" t="s">
        <v>20</v>
      </c>
      <c r="I44" s="1">
        <v>2003</v>
      </c>
      <c r="J44" s="1">
        <v>2003</v>
      </c>
      <c r="K44" s="1" t="s">
        <v>21</v>
      </c>
      <c r="L44" s="1">
        <v>525346285</v>
      </c>
      <c r="M44" s="1" t="s">
        <v>22</v>
      </c>
      <c r="N44" s="1" t="s">
        <v>23</v>
      </c>
    </row>
    <row r="45" spans="1:14" x14ac:dyDescent="0.25">
      <c r="A45" s="1" t="s">
        <v>14</v>
      </c>
      <c r="B45" s="1" t="s">
        <v>15</v>
      </c>
      <c r="C45" s="2" t="s">
        <v>16</v>
      </c>
      <c r="D45" s="1" t="s">
        <v>17</v>
      </c>
      <c r="E45" s="1">
        <v>5922</v>
      </c>
      <c r="F45" s="1" t="s">
        <v>18</v>
      </c>
      <c r="G45" s="2" t="s">
        <v>19</v>
      </c>
      <c r="H45" s="1" t="s">
        <v>20</v>
      </c>
      <c r="I45" s="1">
        <v>2004</v>
      </c>
      <c r="J45" s="1">
        <v>2004</v>
      </c>
      <c r="K45" s="1" t="s">
        <v>21</v>
      </c>
      <c r="L45" s="1">
        <v>607389918</v>
      </c>
      <c r="M45" s="1" t="s">
        <v>22</v>
      </c>
      <c r="N45" s="1" t="s">
        <v>23</v>
      </c>
    </row>
    <row r="46" spans="1:14" x14ac:dyDescent="0.25">
      <c r="A46" s="1" t="s">
        <v>14</v>
      </c>
      <c r="B46" s="1" t="s">
        <v>15</v>
      </c>
      <c r="C46" s="2" t="s">
        <v>16</v>
      </c>
      <c r="D46" s="1" t="s">
        <v>17</v>
      </c>
      <c r="E46" s="1">
        <v>5922</v>
      </c>
      <c r="F46" s="1" t="s">
        <v>18</v>
      </c>
      <c r="G46" s="2" t="s">
        <v>19</v>
      </c>
      <c r="H46" s="1" t="s">
        <v>20</v>
      </c>
      <c r="I46" s="1">
        <v>2005</v>
      </c>
      <c r="J46" s="1">
        <v>2005</v>
      </c>
      <c r="K46" s="1" t="s">
        <v>21</v>
      </c>
      <c r="L46" s="1">
        <v>653535158</v>
      </c>
      <c r="M46" s="1" t="s">
        <v>22</v>
      </c>
      <c r="N46" s="1" t="s">
        <v>23</v>
      </c>
    </row>
    <row r="47" spans="1:14" x14ac:dyDescent="0.25">
      <c r="A47" s="1" t="s">
        <v>14</v>
      </c>
      <c r="B47" s="1" t="s">
        <v>15</v>
      </c>
      <c r="C47" s="2" t="s">
        <v>16</v>
      </c>
      <c r="D47" s="1" t="s">
        <v>17</v>
      </c>
      <c r="E47" s="1">
        <v>5922</v>
      </c>
      <c r="F47" s="1" t="s">
        <v>18</v>
      </c>
      <c r="G47" s="2" t="s">
        <v>19</v>
      </c>
      <c r="H47" s="1" t="s">
        <v>20</v>
      </c>
      <c r="I47" s="1">
        <v>2006</v>
      </c>
      <c r="J47" s="1">
        <v>2006</v>
      </c>
      <c r="K47" s="1" t="s">
        <v>21</v>
      </c>
      <c r="L47" s="1">
        <v>721472428</v>
      </c>
      <c r="M47" s="1" t="s">
        <v>22</v>
      </c>
      <c r="N47" s="1" t="s">
        <v>23</v>
      </c>
    </row>
    <row r="48" spans="1:14" x14ac:dyDescent="0.25">
      <c r="A48" s="1" t="s">
        <v>14</v>
      </c>
      <c r="B48" s="1" t="s">
        <v>15</v>
      </c>
      <c r="C48" s="2" t="s">
        <v>16</v>
      </c>
      <c r="D48" s="1" t="s">
        <v>17</v>
      </c>
      <c r="E48" s="1">
        <v>5922</v>
      </c>
      <c r="F48" s="1" t="s">
        <v>18</v>
      </c>
      <c r="G48" s="2" t="s">
        <v>19</v>
      </c>
      <c r="H48" s="1" t="s">
        <v>20</v>
      </c>
      <c r="I48" s="1">
        <v>2007</v>
      </c>
      <c r="J48" s="1">
        <v>2007</v>
      </c>
      <c r="K48" s="1" t="s">
        <v>21</v>
      </c>
      <c r="L48" s="1">
        <v>873286997</v>
      </c>
      <c r="M48" s="1" t="s">
        <v>22</v>
      </c>
      <c r="N48" s="1" t="s">
        <v>23</v>
      </c>
    </row>
    <row r="49" spans="1:14" x14ac:dyDescent="0.25">
      <c r="A49" s="1" t="s">
        <v>14</v>
      </c>
      <c r="B49" s="1" t="s">
        <v>15</v>
      </c>
      <c r="C49" s="2" t="s">
        <v>16</v>
      </c>
      <c r="D49" s="1" t="s">
        <v>17</v>
      </c>
      <c r="E49" s="1">
        <v>5922</v>
      </c>
      <c r="F49" s="1" t="s">
        <v>18</v>
      </c>
      <c r="G49" s="2" t="s">
        <v>19</v>
      </c>
      <c r="H49" s="1" t="s">
        <v>20</v>
      </c>
      <c r="I49" s="1">
        <v>2008</v>
      </c>
      <c r="J49" s="1">
        <v>2008</v>
      </c>
      <c r="K49" s="1" t="s">
        <v>21</v>
      </c>
      <c r="L49" s="1">
        <v>1067553103</v>
      </c>
      <c r="M49" s="1" t="s">
        <v>22</v>
      </c>
      <c r="N49" s="1" t="s">
        <v>23</v>
      </c>
    </row>
    <row r="50" spans="1:14" x14ac:dyDescent="0.25">
      <c r="A50" s="1" t="s">
        <v>14</v>
      </c>
      <c r="B50" s="1" t="s">
        <v>15</v>
      </c>
      <c r="C50" s="2" t="s">
        <v>16</v>
      </c>
      <c r="D50" s="1" t="s">
        <v>17</v>
      </c>
      <c r="E50" s="1">
        <v>5922</v>
      </c>
      <c r="F50" s="1" t="s">
        <v>18</v>
      </c>
      <c r="G50" s="2" t="s">
        <v>19</v>
      </c>
      <c r="H50" s="1" t="s">
        <v>20</v>
      </c>
      <c r="I50" s="1">
        <v>2009</v>
      </c>
      <c r="J50" s="1">
        <v>2009</v>
      </c>
      <c r="K50" s="1" t="s">
        <v>21</v>
      </c>
      <c r="L50" s="1">
        <v>950959938</v>
      </c>
      <c r="M50" s="1" t="s">
        <v>22</v>
      </c>
      <c r="N50" s="1" t="s">
        <v>23</v>
      </c>
    </row>
    <row r="51" spans="1:14" x14ac:dyDescent="0.25">
      <c r="A51" s="1" t="s">
        <v>14</v>
      </c>
      <c r="B51" s="1" t="s">
        <v>15</v>
      </c>
      <c r="C51" s="2" t="s">
        <v>16</v>
      </c>
      <c r="D51" s="1" t="s">
        <v>17</v>
      </c>
      <c r="E51" s="1">
        <v>5922</v>
      </c>
      <c r="F51" s="1" t="s">
        <v>18</v>
      </c>
      <c r="G51" s="2" t="s">
        <v>19</v>
      </c>
      <c r="H51" s="1" t="s">
        <v>20</v>
      </c>
      <c r="I51" s="1">
        <v>2010</v>
      </c>
      <c r="J51" s="1">
        <v>2010</v>
      </c>
      <c r="K51" s="1" t="s">
        <v>21</v>
      </c>
      <c r="L51" s="1">
        <v>1084742336</v>
      </c>
      <c r="M51" s="1" t="s">
        <v>22</v>
      </c>
      <c r="N51" s="1" t="s">
        <v>23</v>
      </c>
    </row>
    <row r="52" spans="1:14" x14ac:dyDescent="0.25">
      <c r="A52" s="1" t="s">
        <v>14</v>
      </c>
      <c r="B52" s="1" t="s">
        <v>15</v>
      </c>
      <c r="C52" s="2" t="s">
        <v>16</v>
      </c>
      <c r="D52" s="1" t="s">
        <v>17</v>
      </c>
      <c r="E52" s="1">
        <v>5922</v>
      </c>
      <c r="F52" s="1" t="s">
        <v>18</v>
      </c>
      <c r="G52" s="2" t="s">
        <v>19</v>
      </c>
      <c r="H52" s="1" t="s">
        <v>20</v>
      </c>
      <c r="I52" s="1">
        <v>2011</v>
      </c>
      <c r="J52" s="1">
        <v>2011</v>
      </c>
      <c r="K52" s="1" t="s">
        <v>21</v>
      </c>
      <c r="L52" s="1">
        <v>1320239084</v>
      </c>
      <c r="M52" s="1" t="s">
        <v>22</v>
      </c>
      <c r="N52" s="1" t="s">
        <v>23</v>
      </c>
    </row>
    <row r="53" spans="1:14" x14ac:dyDescent="0.25">
      <c r="A53" s="1" t="s">
        <v>14</v>
      </c>
      <c r="B53" s="1" t="s">
        <v>15</v>
      </c>
      <c r="C53" s="2" t="s">
        <v>16</v>
      </c>
      <c r="D53" s="1" t="s">
        <v>17</v>
      </c>
      <c r="E53" s="1">
        <v>5922</v>
      </c>
      <c r="F53" s="1" t="s">
        <v>18</v>
      </c>
      <c r="G53" s="2" t="s">
        <v>19</v>
      </c>
      <c r="H53" s="1" t="s">
        <v>20</v>
      </c>
      <c r="I53" s="1">
        <v>2012</v>
      </c>
      <c r="J53" s="1">
        <v>2012</v>
      </c>
      <c r="K53" s="1" t="s">
        <v>21</v>
      </c>
      <c r="L53" s="1">
        <v>1337670643</v>
      </c>
      <c r="M53" s="1" t="s">
        <v>22</v>
      </c>
      <c r="N53" s="1" t="s">
        <v>23</v>
      </c>
    </row>
    <row r="54" spans="1:14" x14ac:dyDescent="0.25">
      <c r="A54" s="1" t="s">
        <v>14</v>
      </c>
      <c r="B54" s="1" t="s">
        <v>15</v>
      </c>
      <c r="C54" s="2" t="s">
        <v>16</v>
      </c>
      <c r="D54" s="1" t="s">
        <v>17</v>
      </c>
      <c r="E54" s="1">
        <v>5922</v>
      </c>
      <c r="F54" s="1" t="s">
        <v>18</v>
      </c>
      <c r="G54" s="2" t="s">
        <v>19</v>
      </c>
      <c r="H54" s="1" t="s">
        <v>20</v>
      </c>
      <c r="I54" s="1">
        <v>2013</v>
      </c>
      <c r="J54" s="1">
        <v>2013</v>
      </c>
      <c r="K54" s="1" t="s">
        <v>21</v>
      </c>
      <c r="L54" s="1">
        <v>1396562909</v>
      </c>
      <c r="M54" s="1" t="s">
        <v>22</v>
      </c>
      <c r="N54" s="1" t="s">
        <v>23</v>
      </c>
    </row>
    <row r="55" spans="1:14" x14ac:dyDescent="0.25">
      <c r="A55" s="1" t="s">
        <v>14</v>
      </c>
      <c r="B55" s="1" t="s">
        <v>15</v>
      </c>
      <c r="C55" s="2" t="s">
        <v>16</v>
      </c>
      <c r="D55" s="1" t="s">
        <v>17</v>
      </c>
      <c r="E55" s="1">
        <v>5922</v>
      </c>
      <c r="F55" s="1" t="s">
        <v>18</v>
      </c>
      <c r="G55" s="2" t="s">
        <v>19</v>
      </c>
      <c r="H55" s="1" t="s">
        <v>20</v>
      </c>
      <c r="I55" s="1">
        <v>2014</v>
      </c>
      <c r="J55" s="1">
        <v>2014</v>
      </c>
      <c r="K55" s="1" t="s">
        <v>21</v>
      </c>
      <c r="L55" s="1">
        <v>1415993970</v>
      </c>
      <c r="M55" s="1" t="s">
        <v>22</v>
      </c>
      <c r="N55" s="1" t="s">
        <v>23</v>
      </c>
    </row>
    <row r="56" spans="1:14" x14ac:dyDescent="0.25">
      <c r="A56" s="1" t="s">
        <v>14</v>
      </c>
      <c r="B56" s="1" t="s">
        <v>15</v>
      </c>
      <c r="C56" s="2" t="s">
        <v>16</v>
      </c>
      <c r="D56" s="1" t="s">
        <v>17</v>
      </c>
      <c r="E56" s="1">
        <v>5922</v>
      </c>
      <c r="F56" s="1" t="s">
        <v>18</v>
      </c>
      <c r="G56" s="2" t="s">
        <v>19</v>
      </c>
      <c r="H56" s="1" t="s">
        <v>20</v>
      </c>
      <c r="I56" s="1">
        <v>2015</v>
      </c>
      <c r="J56" s="1">
        <v>2015</v>
      </c>
      <c r="K56" s="1" t="s">
        <v>21</v>
      </c>
      <c r="L56" s="1">
        <v>1269553804</v>
      </c>
      <c r="M56" s="1" t="s">
        <v>22</v>
      </c>
      <c r="N56" s="1" t="s">
        <v>23</v>
      </c>
    </row>
    <row r="57" spans="1:14" x14ac:dyDescent="0.25">
      <c r="A57" s="1" t="s">
        <v>14</v>
      </c>
      <c r="B57" s="1" t="s">
        <v>15</v>
      </c>
      <c r="C57" s="2" t="s">
        <v>16</v>
      </c>
      <c r="D57" s="1" t="s">
        <v>17</v>
      </c>
      <c r="E57" s="1">
        <v>5922</v>
      </c>
      <c r="F57" s="1" t="s">
        <v>18</v>
      </c>
      <c r="G57" s="2" t="s">
        <v>19</v>
      </c>
      <c r="H57" s="1" t="s">
        <v>20</v>
      </c>
      <c r="I57" s="1">
        <v>2016</v>
      </c>
      <c r="J57" s="1">
        <v>2016</v>
      </c>
      <c r="K57" s="1" t="s">
        <v>21</v>
      </c>
      <c r="L57" s="1">
        <v>1281965774</v>
      </c>
      <c r="M57" s="1" t="s">
        <v>22</v>
      </c>
      <c r="N57" s="1" t="s">
        <v>23</v>
      </c>
    </row>
    <row r="58" spans="1:14" x14ac:dyDescent="0.25">
      <c r="A58" s="1" t="s">
        <v>14</v>
      </c>
      <c r="B58" s="1" t="s">
        <v>15</v>
      </c>
      <c r="C58" s="2" t="s">
        <v>16</v>
      </c>
      <c r="D58" s="1" t="s">
        <v>17</v>
      </c>
      <c r="E58" s="1">
        <v>5922</v>
      </c>
      <c r="F58" s="1" t="s">
        <v>18</v>
      </c>
      <c r="G58" s="2" t="s">
        <v>19</v>
      </c>
      <c r="H58" s="1" t="s">
        <v>20</v>
      </c>
      <c r="I58" s="1">
        <v>2017</v>
      </c>
      <c r="J58" s="1">
        <v>2017</v>
      </c>
      <c r="K58" s="1" t="s">
        <v>21</v>
      </c>
      <c r="L58" s="1">
        <v>1409971102</v>
      </c>
      <c r="M58" s="1" t="s">
        <v>22</v>
      </c>
      <c r="N58" s="1" t="s">
        <v>23</v>
      </c>
    </row>
    <row r="59" spans="1:14" x14ac:dyDescent="0.25">
      <c r="A59" s="1" t="s">
        <v>14</v>
      </c>
      <c r="B59" s="1" t="s">
        <v>15</v>
      </c>
      <c r="C59" s="2" t="s">
        <v>16</v>
      </c>
      <c r="D59" s="1" t="s">
        <v>17</v>
      </c>
      <c r="E59" s="1">
        <v>5922</v>
      </c>
      <c r="F59" s="1" t="s">
        <v>18</v>
      </c>
      <c r="G59" s="2" t="s">
        <v>19</v>
      </c>
      <c r="H59" s="1" t="s">
        <v>20</v>
      </c>
      <c r="I59" s="1">
        <v>2018</v>
      </c>
      <c r="J59" s="1">
        <v>2018</v>
      </c>
      <c r="K59" s="1" t="s">
        <v>21</v>
      </c>
      <c r="L59" s="1">
        <v>1448641160</v>
      </c>
      <c r="M59" s="1" t="s">
        <v>22</v>
      </c>
      <c r="N59" s="1" t="s">
        <v>23</v>
      </c>
    </row>
  </sheetData>
  <pageMargins left="0.75" right="0.75" top="1" bottom="1" header="0.5" footer="0.5"/>
  <ignoredErrors>
    <ignoredError sqref="A1:N5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Figure_Data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Shuxin Li</dc:creator>
  <cp:lastModifiedBy>Liu, Jianguo</cp:lastModifiedBy>
  <dcterms:created xsi:type="dcterms:W3CDTF">2020-09-30T20:44:47Z</dcterms:created>
  <dcterms:modified xsi:type="dcterms:W3CDTF">2020-11-20T10:50:55Z</dcterms:modified>
</cp:coreProperties>
</file>